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KL.0001\"/>
    </mc:Choice>
  </mc:AlternateContent>
  <bookViews>
    <workbookView xWindow="0" yWindow="0" windowWidth="22665" windowHeight="11610" tabRatio="859" firstSheet="3" activeTab="9"/>
  </bookViews>
  <sheets>
    <sheet name="1. паспорт местоположение" sheetId="7" r:id="rId1"/>
    <sheet name="2. паспорт  ТП"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30" r:id="rId9"/>
    <sheet name="6.2. Паспорт фин осв ввод" sheetId="3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9" hidden="1">'6.2. Паспорт фин осв ввод'!$A$20:$Y$86</definedName>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сведения'!$A$1:$B$74</definedName>
  </definedNames>
  <calcPr calcId="162913"/>
</workbook>
</file>

<file path=xl/calcChain.xml><?xml version="1.0" encoding="utf-8"?>
<calcChain xmlns="http://schemas.openxmlformats.org/spreadsheetml/2006/main">
  <c r="A4" i="35" l="1"/>
  <c r="A4" i="34"/>
  <c r="A6" i="31"/>
  <c r="A15" i="22" l="1"/>
  <c r="A16" i="31"/>
  <c r="B26" i="22" l="1"/>
  <c r="B25" i="22"/>
  <c r="A15" i="37" l="1"/>
  <c r="A12" i="37"/>
  <c r="A9" i="37"/>
  <c r="A5" i="37"/>
  <c r="C91" i="37" l="1"/>
  <c r="B91" i="37"/>
  <c r="AZ88" i="37"/>
  <c r="AY88"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O83" i="37"/>
  <c r="B82" i="37"/>
  <c r="C80" i="37"/>
  <c r="B80" i="37"/>
  <c r="D79" i="37"/>
  <c r="AZ75" i="37"/>
  <c r="AZ83" i="37" s="1"/>
  <c r="AY75" i="37"/>
  <c r="AY83"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N75" i="37"/>
  <c r="N83" i="37" s="1"/>
  <c r="M75" i="37"/>
  <c r="M83" i="37" s="1"/>
  <c r="L75" i="37"/>
  <c r="L83" i="37" s="1"/>
  <c r="K75" i="37"/>
  <c r="K83" i="37" s="1"/>
  <c r="J75" i="37"/>
  <c r="J83" i="37" s="1"/>
  <c r="I75" i="37"/>
  <c r="I83" i="37" s="1"/>
  <c r="H75" i="37"/>
  <c r="H83" i="37" s="1"/>
  <c r="G75" i="37"/>
  <c r="G83" i="37" s="1"/>
  <c r="F75" i="37"/>
  <c r="F83" i="37" s="1"/>
  <c r="E75" i="37"/>
  <c r="E83" i="37" s="1"/>
  <c r="D75" i="37"/>
  <c r="D83" i="37" s="1"/>
  <c r="C75" i="37"/>
  <c r="C83" i="37" s="1"/>
  <c r="B75" i="37"/>
  <c r="B83" i="37" s="1"/>
  <c r="C73" i="37"/>
  <c r="C82" i="37" s="1"/>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Z66" i="37"/>
  <c r="AY66"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66" i="37"/>
  <c r="AZ64" i="37"/>
  <c r="C63" i="37"/>
  <c r="B63" i="37"/>
  <c r="C57" i="37"/>
  <c r="B57" i="37"/>
  <c r="AZ50" i="37"/>
  <c r="AY50" i="37"/>
  <c r="AY64" i="37" s="1"/>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B69" i="37" s="1"/>
  <c r="D47" i="37"/>
  <c r="D80" i="37" s="1"/>
  <c r="B45" i="37"/>
  <c r="B46" i="37" s="1"/>
  <c r="B32" i="37"/>
  <c r="B29" i="37"/>
  <c r="D57" i="37" l="1"/>
  <c r="E47" i="37"/>
  <c r="E80" i="37" s="1"/>
  <c r="C71" i="37"/>
  <c r="C86" i="37"/>
  <c r="K86" i="37"/>
  <c r="S86" i="37"/>
  <c r="AE86" i="37"/>
  <c r="AQ86" i="37"/>
  <c r="H86" i="37"/>
  <c r="P86" i="37"/>
  <c r="AB86" i="37"/>
  <c r="AJ86" i="37"/>
  <c r="AV86" i="37"/>
  <c r="G86" i="37"/>
  <c r="W86" i="37"/>
  <c r="AI86" i="37"/>
  <c r="AU86" i="37"/>
  <c r="L86" i="37"/>
  <c r="T86" i="37"/>
  <c r="AF86" i="37"/>
  <c r="AN86" i="37"/>
  <c r="AR86" i="37"/>
  <c r="O86" i="37"/>
  <c r="AA86" i="37"/>
  <c r="AM86" i="37"/>
  <c r="D86" i="37"/>
  <c r="X86" i="37"/>
  <c r="AY86" i="37"/>
  <c r="C49" i="37"/>
  <c r="B65" i="37"/>
  <c r="AZ86" i="37"/>
  <c r="D91" i="37"/>
  <c r="E79" i="37"/>
  <c r="E86" i="37"/>
  <c r="I86" i="37"/>
  <c r="M86" i="37"/>
  <c r="Q86" i="37"/>
  <c r="U86" i="37"/>
  <c r="Y86" i="37"/>
  <c r="AC86" i="37"/>
  <c r="AG86" i="37"/>
  <c r="AK86" i="37"/>
  <c r="AO86" i="37"/>
  <c r="AS86" i="37"/>
  <c r="AW86" i="37"/>
  <c r="E63" i="37"/>
  <c r="F47" i="37"/>
  <c r="E57" i="37"/>
  <c r="B85" i="37"/>
  <c r="B86" i="37"/>
  <c r="B72" i="37"/>
  <c r="B74" i="37" s="1"/>
  <c r="F86" i="37"/>
  <c r="J86" i="37"/>
  <c r="N86" i="37"/>
  <c r="R86" i="37"/>
  <c r="V86" i="37"/>
  <c r="Z86" i="37"/>
  <c r="AD86" i="37"/>
  <c r="AH86" i="37"/>
  <c r="AL86" i="37"/>
  <c r="AP86" i="37"/>
  <c r="AT86" i="37"/>
  <c r="AX86" i="37"/>
  <c r="D63" i="37"/>
  <c r="D73" i="37"/>
  <c r="E73" i="37"/>
  <c r="E82" i="37" s="1"/>
  <c r="B81" i="37" l="1"/>
  <c r="B76" i="37"/>
  <c r="E91" i="37"/>
  <c r="F79" i="37"/>
  <c r="F80" i="37"/>
  <c r="F57" i="37"/>
  <c r="G47" i="37"/>
  <c r="F63" i="37"/>
  <c r="D82" i="37"/>
  <c r="E71" i="37"/>
  <c r="D71" i="37"/>
  <c r="F73" i="37"/>
  <c r="G73" i="37" s="1"/>
  <c r="G82" i="37" s="1"/>
  <c r="C70" i="37"/>
  <c r="C69" i="37"/>
  <c r="D49" i="37"/>
  <c r="C65" i="37" l="1"/>
  <c r="C72" i="37" s="1"/>
  <c r="C74" i="37" s="1"/>
  <c r="C85" i="37"/>
  <c r="G80" i="37"/>
  <c r="G57" i="37"/>
  <c r="H47" i="37"/>
  <c r="G63" i="37"/>
  <c r="F82" i="37"/>
  <c r="F71" i="37"/>
  <c r="H73" i="37"/>
  <c r="B77" i="37"/>
  <c r="B78" i="37" s="1"/>
  <c r="F91" i="37"/>
  <c r="G79" i="37"/>
  <c r="D70" i="37"/>
  <c r="D69" i="37"/>
  <c r="E49" i="37"/>
  <c r="G71" i="37"/>
  <c r="H63" i="37" l="1"/>
  <c r="H57" i="37"/>
  <c r="I47" i="37"/>
  <c r="H80" i="37"/>
  <c r="E69" i="37"/>
  <c r="F49" i="37"/>
  <c r="E70" i="37"/>
  <c r="E85" i="37" s="1"/>
  <c r="H82" i="37"/>
  <c r="D85" i="37"/>
  <c r="C81" i="37"/>
  <c r="C76" i="37"/>
  <c r="G91" i="37"/>
  <c r="H79" i="37"/>
  <c r="D65" i="37"/>
  <c r="D72" i="37" s="1"/>
  <c r="D74" i="37" s="1"/>
  <c r="B84" i="37"/>
  <c r="B89" i="37" s="1"/>
  <c r="H71" i="37"/>
  <c r="I73" i="37"/>
  <c r="B94" i="37" l="1"/>
  <c r="B92" i="37"/>
  <c r="B90" i="37"/>
  <c r="B95" i="37" s="1"/>
  <c r="I82" i="37"/>
  <c r="I71" i="37"/>
  <c r="J71" i="37"/>
  <c r="H91" i="37"/>
  <c r="I79" i="37"/>
  <c r="J73" i="37"/>
  <c r="L73" i="37" s="1"/>
  <c r="L82" i="37" s="1"/>
  <c r="K73" i="37"/>
  <c r="K82" i="37" s="1"/>
  <c r="F69" i="37"/>
  <c r="F70" i="37"/>
  <c r="G49" i="37"/>
  <c r="I80" i="37"/>
  <c r="I57" i="37"/>
  <c r="J47" i="37"/>
  <c r="I63" i="37"/>
  <c r="E65" i="37"/>
  <c r="E72" i="37" s="1"/>
  <c r="E74" i="37" s="1"/>
  <c r="F85" i="37"/>
  <c r="D81" i="37"/>
  <c r="D76" i="37"/>
  <c r="C77" i="37"/>
  <c r="C78" i="37"/>
  <c r="J80" i="37" l="1"/>
  <c r="J57" i="37"/>
  <c r="K47" i="37"/>
  <c r="J63" i="37"/>
  <c r="G70" i="37"/>
  <c r="H49" i="37"/>
  <c r="G69" i="37"/>
  <c r="G85" i="37" s="1"/>
  <c r="B93" i="37"/>
  <c r="B96" i="37" s="1"/>
  <c r="C84" i="37"/>
  <c r="C89" i="37" s="1"/>
  <c r="M73" i="37"/>
  <c r="J82" i="37"/>
  <c r="K71" i="37"/>
  <c r="L71" i="37"/>
  <c r="D77" i="37"/>
  <c r="E76" i="37"/>
  <c r="E81" i="37"/>
  <c r="F65" i="37"/>
  <c r="F72" i="37" s="1"/>
  <c r="F74" i="37" s="1"/>
  <c r="I91" i="37"/>
  <c r="J79" i="37"/>
  <c r="J91" i="37" l="1"/>
  <c r="K79" i="37"/>
  <c r="E77" i="37"/>
  <c r="E84" i="37" s="1"/>
  <c r="E89" i="37" s="1"/>
  <c r="E92" i="37" s="1"/>
  <c r="N73" i="37"/>
  <c r="N71" i="37" s="1"/>
  <c r="D84" i="37"/>
  <c r="D89" i="37" s="1"/>
  <c r="D92" i="37" s="1"/>
  <c r="M71" i="37"/>
  <c r="C92" i="37"/>
  <c r="C94" i="37"/>
  <c r="C90" i="37"/>
  <c r="C95" i="37" s="1"/>
  <c r="D94" i="37"/>
  <c r="H70" i="37"/>
  <c r="H69" i="37"/>
  <c r="I49" i="37"/>
  <c r="F81" i="37"/>
  <c r="F76" i="37"/>
  <c r="D78" i="37"/>
  <c r="M82" i="37"/>
  <c r="G65" i="37"/>
  <c r="G72" i="37" s="1"/>
  <c r="G74" i="37" s="1"/>
  <c r="K80" i="37"/>
  <c r="K57" i="37"/>
  <c r="L47" i="37"/>
  <c r="K63" i="37"/>
  <c r="H85" i="37" l="1"/>
  <c r="D90" i="37"/>
  <c r="D95" i="37" s="1"/>
  <c r="E90" i="37"/>
  <c r="E95" i="37" s="1"/>
  <c r="K91" i="37"/>
  <c r="L79" i="37"/>
  <c r="L80" i="37"/>
  <c r="L63" i="37"/>
  <c r="M47" i="37"/>
  <c r="L57" i="37"/>
  <c r="G81" i="37"/>
  <c r="G76" i="37"/>
  <c r="E94" i="37"/>
  <c r="N82" i="37"/>
  <c r="O73" i="37"/>
  <c r="I69" i="37"/>
  <c r="I70" i="37"/>
  <c r="I85" i="37" s="1"/>
  <c r="J49" i="37"/>
  <c r="E78" i="37"/>
  <c r="F77" i="37"/>
  <c r="F78" i="37" s="1"/>
  <c r="H65" i="37"/>
  <c r="H72" i="37" s="1"/>
  <c r="H74" i="37" s="1"/>
  <c r="E93" i="37"/>
  <c r="D93" i="37"/>
  <c r="C93" i="37"/>
  <c r="C96" i="37" s="1"/>
  <c r="D96" i="37" l="1"/>
  <c r="H81" i="37"/>
  <c r="H76" i="37"/>
  <c r="I65" i="37"/>
  <c r="I72" i="37" s="1"/>
  <c r="I74" i="37" s="1"/>
  <c r="O71" i="37"/>
  <c r="L91" i="37"/>
  <c r="M79" i="37"/>
  <c r="F84" i="37"/>
  <c r="F89" i="37" s="1"/>
  <c r="M80" i="37"/>
  <c r="M63" i="37"/>
  <c r="M57" i="37"/>
  <c r="N47" i="37"/>
  <c r="E96" i="37"/>
  <c r="J69" i="37"/>
  <c r="J70" i="37"/>
  <c r="J85" i="37" s="1"/>
  <c r="K49" i="37"/>
  <c r="O82" i="37"/>
  <c r="P73" i="37"/>
  <c r="G77" i="37"/>
  <c r="F92" i="37" l="1"/>
  <c r="F94" i="37"/>
  <c r="G94" i="37"/>
  <c r="F90" i="37"/>
  <c r="F95" i="37" s="1"/>
  <c r="J65" i="37"/>
  <c r="J72" i="37" s="1"/>
  <c r="J74" i="37" s="1"/>
  <c r="G84" i="37"/>
  <c r="G89" i="37" s="1"/>
  <c r="G92" i="37" s="1"/>
  <c r="I81" i="37"/>
  <c r="I76" i="37"/>
  <c r="P82" i="37"/>
  <c r="Q73" i="37"/>
  <c r="P71" i="37"/>
  <c r="M91" i="37"/>
  <c r="N79" i="37"/>
  <c r="G78" i="37"/>
  <c r="K70" i="37"/>
  <c r="K69" i="37"/>
  <c r="L49" i="37"/>
  <c r="N80" i="37"/>
  <c r="N57" i="37"/>
  <c r="O47" i="37"/>
  <c r="N63" i="37"/>
  <c r="H77" i="37"/>
  <c r="H84" i="37" s="1"/>
  <c r="H89" i="37" s="1"/>
  <c r="H78" i="37"/>
  <c r="K85" i="37" l="1"/>
  <c r="H92" i="37"/>
  <c r="H90" i="37"/>
  <c r="Q82" i="37"/>
  <c r="Q71" i="37"/>
  <c r="R73" i="37"/>
  <c r="L70" i="37"/>
  <c r="L69" i="37"/>
  <c r="M49" i="37"/>
  <c r="N91" i="37"/>
  <c r="O79" i="37"/>
  <c r="I77" i="37"/>
  <c r="I84" i="37" s="1"/>
  <c r="I89" i="37" s="1"/>
  <c r="I92" i="37" s="1"/>
  <c r="J81" i="37"/>
  <c r="J76" i="37"/>
  <c r="F93" i="37"/>
  <c r="F96" i="37" s="1"/>
  <c r="H93" i="37"/>
  <c r="H96" i="37" s="1"/>
  <c r="G93" i="37"/>
  <c r="G90" i="37"/>
  <c r="G95" i="37" s="1"/>
  <c r="O80" i="37"/>
  <c r="O57" i="37"/>
  <c r="P47" i="37"/>
  <c r="O63" i="37"/>
  <c r="K65" i="37"/>
  <c r="K72" i="37" s="1"/>
  <c r="K74" i="37" s="1"/>
  <c r="H94" i="37"/>
  <c r="L85" i="37" l="1"/>
  <c r="I78" i="37"/>
  <c r="J77" i="37"/>
  <c r="J84" i="37" s="1"/>
  <c r="J89" i="37" s="1"/>
  <c r="J90" i="37" s="1"/>
  <c r="O91" i="37"/>
  <c r="P79" i="37"/>
  <c r="K81" i="37"/>
  <c r="K76" i="37"/>
  <c r="M69" i="37"/>
  <c r="M65" i="37" s="1"/>
  <c r="M72" i="37" s="1"/>
  <c r="M74" i="37" s="1"/>
  <c r="M70" i="37"/>
  <c r="N49" i="37"/>
  <c r="H95" i="37"/>
  <c r="P80" i="37"/>
  <c r="P63" i="37"/>
  <c r="P57" i="37"/>
  <c r="Q47" i="37"/>
  <c r="R82" i="37"/>
  <c r="S73" i="37"/>
  <c r="R71" i="37"/>
  <c r="I90" i="37"/>
  <c r="I95" i="37" s="1"/>
  <c r="G96" i="37"/>
  <c r="I93" i="37"/>
  <c r="I96" i="37" s="1"/>
  <c r="I94" i="37"/>
  <c r="L65" i="37"/>
  <c r="L72" i="37" s="1"/>
  <c r="L74" i="37" s="1"/>
  <c r="L81" i="37" l="1"/>
  <c r="L76" i="37"/>
  <c r="M81" i="37"/>
  <c r="M76" i="37"/>
  <c r="J95" i="37"/>
  <c r="J92" i="37"/>
  <c r="J94" i="37"/>
  <c r="S82" i="37"/>
  <c r="T73" i="37"/>
  <c r="S71" i="37"/>
  <c r="N69" i="37"/>
  <c r="N70" i="37"/>
  <c r="O49" i="37"/>
  <c r="K77" i="37"/>
  <c r="K84" i="37" s="1"/>
  <c r="K89" i="37" s="1"/>
  <c r="K78" i="37"/>
  <c r="J78" i="37"/>
  <c r="Q80" i="37"/>
  <c r="Q63" i="37"/>
  <c r="R47" i="37"/>
  <c r="Q57" i="37"/>
  <c r="M85" i="37"/>
  <c r="P91" i="37"/>
  <c r="Q79" i="37"/>
  <c r="N65" i="37" l="1"/>
  <c r="N72" i="37" s="1"/>
  <c r="N74" i="37" s="1"/>
  <c r="K92" i="37"/>
  <c r="K90" i="37"/>
  <c r="K95" i="37" s="1"/>
  <c r="K94" i="37"/>
  <c r="N81" i="37"/>
  <c r="N76" i="37"/>
  <c r="M77" i="37"/>
  <c r="M84" i="37" s="1"/>
  <c r="M89" i="37" s="1"/>
  <c r="O70" i="37"/>
  <c r="O69" i="37"/>
  <c r="O65" i="37" s="1"/>
  <c r="O72" i="37" s="1"/>
  <c r="O74" i="37" s="1"/>
  <c r="P49" i="37"/>
  <c r="T82" i="37"/>
  <c r="U73" i="37"/>
  <c r="T71" i="37"/>
  <c r="K93" i="37"/>
  <c r="J93" i="37"/>
  <c r="J96" i="37" s="1"/>
  <c r="L77" i="37"/>
  <c r="L84" i="37" s="1"/>
  <c r="L78" i="37"/>
  <c r="R80" i="37"/>
  <c r="R63" i="37"/>
  <c r="R57" i="37"/>
  <c r="S47" i="37"/>
  <c r="Q91" i="37"/>
  <c r="R79" i="37"/>
  <c r="N85" i="37"/>
  <c r="L89" i="37"/>
  <c r="M78" i="37" l="1"/>
  <c r="L92" i="37"/>
  <c r="L90" i="37"/>
  <c r="L95" i="37" s="1"/>
  <c r="L94" i="37"/>
  <c r="S80" i="37"/>
  <c r="S63" i="37"/>
  <c r="S57" i="37"/>
  <c r="T47" i="37"/>
  <c r="O81" i="37"/>
  <c r="O76" i="37"/>
  <c r="N77" i="37"/>
  <c r="N84" i="37" s="1"/>
  <c r="N89" i="37" s="1"/>
  <c r="R91" i="37"/>
  <c r="S79" i="37"/>
  <c r="M92" i="37"/>
  <c r="M90" i="37"/>
  <c r="M95" i="37" s="1"/>
  <c r="M94" i="37"/>
  <c r="P70" i="37"/>
  <c r="P69" i="37"/>
  <c r="Q49" i="37"/>
  <c r="K96" i="37"/>
  <c r="U82" i="37"/>
  <c r="V73" i="37"/>
  <c r="U71" i="37"/>
  <c r="O85" i="37"/>
  <c r="N92" i="37" l="1"/>
  <c r="N90" i="37"/>
  <c r="N95" i="37" s="1"/>
  <c r="N94" i="37"/>
  <c r="Q69" i="37"/>
  <c r="Q65" i="37" s="1"/>
  <c r="Q72" i="37" s="1"/>
  <c r="Q74" i="37" s="1"/>
  <c r="R49" i="37"/>
  <c r="Q70" i="37"/>
  <c r="T80" i="37"/>
  <c r="T63" i="37"/>
  <c r="T57" i="37"/>
  <c r="U47" i="37"/>
  <c r="V82" i="37"/>
  <c r="V71" i="37"/>
  <c r="W73" i="37"/>
  <c r="P65" i="37"/>
  <c r="P72" i="37" s="1"/>
  <c r="P74" i="37" s="1"/>
  <c r="N78" i="37"/>
  <c r="P85" i="37"/>
  <c r="S91" i="37"/>
  <c r="T79" i="37"/>
  <c r="O77" i="37"/>
  <c r="O84" i="37" s="1"/>
  <c r="O89" i="37" s="1"/>
  <c r="L93" i="37"/>
  <c r="L96" i="37" s="1"/>
  <c r="M93" i="37"/>
  <c r="N93" i="37"/>
  <c r="N96" i="37" s="1"/>
  <c r="O92" i="37" l="1"/>
  <c r="O93" i="37" s="1"/>
  <c r="O96" i="37" s="1"/>
  <c r="O90" i="37"/>
  <c r="O95" i="37" s="1"/>
  <c r="O94" i="37"/>
  <c r="M96" i="37"/>
  <c r="F30" i="37"/>
  <c r="F31" i="37" s="1"/>
  <c r="T91" i="37"/>
  <c r="U79" i="37"/>
  <c r="P81" i="37"/>
  <c r="P76" i="37"/>
  <c r="U80" i="37"/>
  <c r="U63" i="37"/>
  <c r="U57" i="37"/>
  <c r="V47" i="37"/>
  <c r="Q85" i="37"/>
  <c r="Q81" i="37"/>
  <c r="Q76" i="37"/>
  <c r="O78" i="37"/>
  <c r="W82" i="37"/>
  <c r="X73" i="37"/>
  <c r="W71" i="37"/>
  <c r="R69" i="37"/>
  <c r="R70" i="37"/>
  <c r="R85" i="37" s="1"/>
  <c r="S49" i="37"/>
  <c r="R65" i="37" l="1"/>
  <c r="R72" i="37" s="1"/>
  <c r="R74" i="37" s="1"/>
  <c r="Q77" i="37"/>
  <c r="Q78" i="37" s="1"/>
  <c r="X82" i="37"/>
  <c r="X71" i="37"/>
  <c r="Y73" i="37"/>
  <c r="S70" i="37"/>
  <c r="T49" i="37"/>
  <c r="S69" i="37"/>
  <c r="S65" i="37" s="1"/>
  <c r="S72" i="37" s="1"/>
  <c r="S74" i="37" s="1"/>
  <c r="U91" i="37"/>
  <c r="V79" i="37"/>
  <c r="R81" i="37"/>
  <c r="R76" i="37"/>
  <c r="V80" i="37"/>
  <c r="V63" i="37"/>
  <c r="V57" i="37"/>
  <c r="W47" i="37"/>
  <c r="P77" i="37"/>
  <c r="P84" i="37" s="1"/>
  <c r="P89" i="37" s="1"/>
  <c r="P78" i="37"/>
  <c r="S85" i="37" l="1"/>
  <c r="P92" i="37"/>
  <c r="P93" i="37" s="1"/>
  <c r="P96" i="37" s="1"/>
  <c r="P94" i="37"/>
  <c r="P90" i="37"/>
  <c r="P95" i="37" s="1"/>
  <c r="T70" i="37"/>
  <c r="T85" i="37" s="1"/>
  <c r="T69" i="37"/>
  <c r="U49" i="37"/>
  <c r="W80" i="37"/>
  <c r="W57" i="37"/>
  <c r="X47" i="37"/>
  <c r="W63" i="37"/>
  <c r="R77" i="37"/>
  <c r="Y82" i="37"/>
  <c r="Y71" i="37"/>
  <c r="Z73" i="37"/>
  <c r="V91" i="37"/>
  <c r="W79" i="37"/>
  <c r="S81" i="37"/>
  <c r="S76" i="37"/>
  <c r="Q84" i="37"/>
  <c r="Q89" i="37" s="1"/>
  <c r="R84" i="37" l="1"/>
  <c r="R89" i="37" s="1"/>
  <c r="R92" i="37" s="1"/>
  <c r="R90" i="37"/>
  <c r="R94" i="37"/>
  <c r="Z82" i="37"/>
  <c r="AA73" i="37"/>
  <c r="Z71" i="37"/>
  <c r="R78" i="37"/>
  <c r="S77" i="37"/>
  <c r="S84" i="37" s="1"/>
  <c r="S89" i="37" s="1"/>
  <c r="S78" i="37"/>
  <c r="U69" i="37"/>
  <c r="U65" i="37" s="1"/>
  <c r="U72" i="37" s="1"/>
  <c r="U74" i="37" s="1"/>
  <c r="V49" i="37"/>
  <c r="U70" i="37"/>
  <c r="Q92" i="37"/>
  <c r="Q93" i="37" s="1"/>
  <c r="Q96" i="37" s="1"/>
  <c r="Q94" i="37"/>
  <c r="Q90" i="37"/>
  <c r="Q95" i="37" s="1"/>
  <c r="W91" i="37"/>
  <c r="X79" i="37"/>
  <c r="X63" i="37"/>
  <c r="X80" i="37"/>
  <c r="X57" i="37"/>
  <c r="Y47" i="37"/>
  <c r="T65" i="37"/>
  <c r="T72" i="37" s="1"/>
  <c r="T74" i="37" s="1"/>
  <c r="V69" i="37" l="1"/>
  <c r="V65" i="37" s="1"/>
  <c r="V72" i="37" s="1"/>
  <c r="V74" i="37" s="1"/>
  <c r="V70" i="37"/>
  <c r="W49" i="37"/>
  <c r="S92" i="37"/>
  <c r="S93" i="37" s="1"/>
  <c r="S90" i="37"/>
  <c r="S95" i="37" s="1"/>
  <c r="S94" i="37"/>
  <c r="T81" i="37"/>
  <c r="T76" i="37"/>
  <c r="U81" i="37"/>
  <c r="U76" i="37"/>
  <c r="Y80" i="37"/>
  <c r="Y63" i="37"/>
  <c r="Z47" i="37"/>
  <c r="Y57" i="37"/>
  <c r="X91" i="37"/>
  <c r="Y79" i="37"/>
  <c r="AA82" i="37"/>
  <c r="AB73" i="37"/>
  <c r="AA71" i="37"/>
  <c r="R95" i="37"/>
  <c r="U85" i="37"/>
  <c r="R93" i="37"/>
  <c r="R96" i="37" s="1"/>
  <c r="AB82" i="37" l="1"/>
  <c r="AC73" i="37"/>
  <c r="AB71" i="37"/>
  <c r="Y91" i="37"/>
  <c r="Z79" i="37"/>
  <c r="T77" i="37"/>
  <c r="T84" i="37" s="1"/>
  <c r="T89" i="37" s="1"/>
  <c r="T78" i="37"/>
  <c r="S96" i="37"/>
  <c r="W70" i="37"/>
  <c r="X49" i="37"/>
  <c r="W69" i="37"/>
  <c r="W65" i="37" s="1"/>
  <c r="W72" i="37" s="1"/>
  <c r="W74" i="37" s="1"/>
  <c r="V85" i="37"/>
  <c r="U77" i="37"/>
  <c r="U78" i="37"/>
  <c r="Z80" i="37"/>
  <c r="Z63" i="37"/>
  <c r="Z57" i="37"/>
  <c r="AA47" i="37"/>
  <c r="V81" i="37"/>
  <c r="V76" i="37"/>
  <c r="U84" i="37" l="1"/>
  <c r="U89" i="37" s="1"/>
  <c r="T92" i="37"/>
  <c r="T93" i="37" s="1"/>
  <c r="T96" i="37" s="1"/>
  <c r="T94" i="37"/>
  <c r="T90" i="37"/>
  <c r="T95" i="37" s="1"/>
  <c r="W81" i="37"/>
  <c r="W76" i="37"/>
  <c r="AA80" i="37"/>
  <c r="AA63" i="37"/>
  <c r="AA57" i="37"/>
  <c r="AB47" i="37"/>
  <c r="X70" i="37"/>
  <c r="X69" i="37"/>
  <c r="Y49" i="37"/>
  <c r="W85" i="37"/>
  <c r="AC82" i="37"/>
  <c r="AD73" i="37"/>
  <c r="AC71" i="37"/>
  <c r="U92" i="37"/>
  <c r="U93" i="37" s="1"/>
  <c r="U96" i="37" s="1"/>
  <c r="U90" i="37"/>
  <c r="U94" i="37"/>
  <c r="V77" i="37"/>
  <c r="V84" i="37" s="1"/>
  <c r="V89" i="37"/>
  <c r="Z91" i="37"/>
  <c r="AA79" i="37"/>
  <c r="U95" i="37" l="1"/>
  <c r="X85" i="37"/>
  <c r="V78" i="37"/>
  <c r="AD82" i="37"/>
  <c r="AD71" i="37"/>
  <c r="AE73" i="37"/>
  <c r="X65" i="37"/>
  <c r="X72" i="37" s="1"/>
  <c r="X74" i="37" s="1"/>
  <c r="AA91" i="37"/>
  <c r="AB79" i="37"/>
  <c r="Y69" i="37"/>
  <c r="Z49" i="37"/>
  <c r="Y70" i="37"/>
  <c r="V92" i="37"/>
  <c r="V93" i="37" s="1"/>
  <c r="V96" i="37" s="1"/>
  <c r="V90" i="37"/>
  <c r="V95" i="37" s="1"/>
  <c r="V94" i="37"/>
  <c r="AB80" i="37"/>
  <c r="AB63" i="37"/>
  <c r="AC47" i="37"/>
  <c r="AB57" i="37"/>
  <c r="W77" i="37"/>
  <c r="W84" i="37" s="1"/>
  <c r="W89" i="37" s="1"/>
  <c r="Y65" i="37" l="1"/>
  <c r="Y72" i="37" s="1"/>
  <c r="Y74" i="37" s="1"/>
  <c r="W78" i="37"/>
  <c r="W92" i="37"/>
  <c r="W93" i="37" s="1"/>
  <c r="W96" i="37" s="1"/>
  <c r="W90" i="37"/>
  <c r="W95" i="37" s="1"/>
  <c r="W94" i="37"/>
  <c r="X81" i="37"/>
  <c r="X76" i="37"/>
  <c r="Y81" i="37"/>
  <c r="Y76" i="37"/>
  <c r="AE82" i="37"/>
  <c r="AF73" i="37"/>
  <c r="AE71" i="37"/>
  <c r="AC80" i="37"/>
  <c r="AC63" i="37"/>
  <c r="AC57" i="37"/>
  <c r="AD47" i="37"/>
  <c r="Z69" i="37"/>
  <c r="Z70" i="37"/>
  <c r="AA49" i="37"/>
  <c r="AB91" i="37"/>
  <c r="AC79" i="37"/>
  <c r="Y85" i="37"/>
  <c r="Z85" i="37" l="1"/>
  <c r="AC91" i="37"/>
  <c r="AD79" i="37"/>
  <c r="Y77" i="37"/>
  <c r="AD80" i="37"/>
  <c r="AD57" i="37"/>
  <c r="AE47" i="37"/>
  <c r="AD63" i="37"/>
  <c r="Z65" i="37"/>
  <c r="Z72" i="37" s="1"/>
  <c r="Z74" i="37" s="1"/>
  <c r="AA70" i="37"/>
  <c r="AA69" i="37"/>
  <c r="AB49" i="37"/>
  <c r="AF82" i="37"/>
  <c r="AG73" i="37"/>
  <c r="AF71" i="37"/>
  <c r="X77" i="37"/>
  <c r="X84" i="37" s="1"/>
  <c r="X89" i="37" s="1"/>
  <c r="AA85" i="37" l="1"/>
  <c r="Y84" i="37"/>
  <c r="Y89" i="37" s="1"/>
  <c r="X78" i="37"/>
  <c r="Y92" i="37"/>
  <c r="Y94" i="37"/>
  <c r="Y90" i="37"/>
  <c r="X92" i="37"/>
  <c r="X93" i="37" s="1"/>
  <c r="X96" i="37" s="1"/>
  <c r="X94" i="37"/>
  <c r="X90" i="37"/>
  <c r="X95" i="37" s="1"/>
  <c r="AG82" i="37"/>
  <c r="AG71" i="37"/>
  <c r="AH73" i="37"/>
  <c r="Z81" i="37"/>
  <c r="Z76" i="37"/>
  <c r="AD91" i="37"/>
  <c r="AE79" i="37"/>
  <c r="AE80" i="37"/>
  <c r="AE57" i="37"/>
  <c r="AF47" i="37"/>
  <c r="AE63" i="37"/>
  <c r="AB70" i="37"/>
  <c r="AB85" i="37" s="1"/>
  <c r="AB69" i="37"/>
  <c r="AC49" i="37"/>
  <c r="AA65" i="37"/>
  <c r="AA72" i="37" s="1"/>
  <c r="AA74" i="37" s="1"/>
  <c r="Y78" i="37"/>
  <c r="AA81" i="37" l="1"/>
  <c r="AA76" i="37"/>
  <c r="AE91" i="37"/>
  <c r="AF79" i="37"/>
  <c r="AH82" i="37"/>
  <c r="AI73" i="37"/>
  <c r="AH71" i="37"/>
  <c r="AC69" i="37"/>
  <c r="AC65" i="37" s="1"/>
  <c r="AC72" i="37" s="1"/>
  <c r="AC74" i="37" s="1"/>
  <c r="AC70" i="37"/>
  <c r="AD49" i="37"/>
  <c r="AF80" i="37"/>
  <c r="AF63" i="37"/>
  <c r="AF57" i="37"/>
  <c r="AG47" i="37"/>
  <c r="AB65" i="37"/>
  <c r="AB72" i="37" s="1"/>
  <c r="AB74" i="37" s="1"/>
  <c r="Z77" i="37"/>
  <c r="Z84" i="37" s="1"/>
  <c r="Z89" i="37" s="1"/>
  <c r="Y95" i="37"/>
  <c r="Y93" i="37"/>
  <c r="Y96" i="37" s="1"/>
  <c r="AC85" i="37" l="1"/>
  <c r="Z92" i="37"/>
  <c r="Z93" i="37" s="1"/>
  <c r="Z96" i="37" s="1"/>
  <c r="Z94" i="37"/>
  <c r="Z90" i="37"/>
  <c r="Z95" i="37" s="1"/>
  <c r="AD69" i="37"/>
  <c r="AD65" i="37" s="1"/>
  <c r="AD72" i="37" s="1"/>
  <c r="AD74" i="37" s="1"/>
  <c r="AD70" i="37"/>
  <c r="AE49" i="37"/>
  <c r="AI82" i="37"/>
  <c r="AI71" i="37"/>
  <c r="AJ73" i="37"/>
  <c r="AA77" i="37"/>
  <c r="AA84" i="37" s="1"/>
  <c r="AG80" i="37"/>
  <c r="AG63" i="37"/>
  <c r="AG57" i="37"/>
  <c r="AH47" i="37"/>
  <c r="AA89" i="37"/>
  <c r="AB81" i="37"/>
  <c r="AB76" i="37"/>
  <c r="Z78" i="37"/>
  <c r="AC81" i="37"/>
  <c r="AC76" i="37"/>
  <c r="AF91" i="37"/>
  <c r="AG79" i="37"/>
  <c r="AA92" i="37" l="1"/>
  <c r="AA93" i="37" s="1"/>
  <c r="AA96" i="37" s="1"/>
  <c r="AA94" i="37"/>
  <c r="AA90" i="37"/>
  <c r="AA95" i="37" s="1"/>
  <c r="AD81" i="37"/>
  <c r="AD76" i="37"/>
  <c r="AG91" i="37"/>
  <c r="AH79" i="37"/>
  <c r="AH80" i="37"/>
  <c r="AH63" i="37"/>
  <c r="AH57" i="37"/>
  <c r="AI47" i="37"/>
  <c r="AA78" i="37"/>
  <c r="AB77" i="37"/>
  <c r="AB84" i="37" s="1"/>
  <c r="AB89" i="37" s="1"/>
  <c r="AB78" i="37"/>
  <c r="AE70" i="37"/>
  <c r="AE69" i="37"/>
  <c r="AF49" i="37"/>
  <c r="AC77" i="37"/>
  <c r="AC84" i="37" s="1"/>
  <c r="AC89" i="37" s="1"/>
  <c r="AC78" i="37"/>
  <c r="AJ82" i="37"/>
  <c r="AK73" i="37"/>
  <c r="AJ71" i="37"/>
  <c r="AD85" i="37"/>
  <c r="AE85" i="37" l="1"/>
  <c r="AC92" i="37"/>
  <c r="AC94" i="37"/>
  <c r="AC90" i="37"/>
  <c r="AC95" i="37" s="1"/>
  <c r="AB92" i="37"/>
  <c r="AB93" i="37" s="1"/>
  <c r="AB96" i="37" s="1"/>
  <c r="AB90" i="37"/>
  <c r="AB95" i="37" s="1"/>
  <c r="AB94" i="37"/>
  <c r="AK82" i="37"/>
  <c r="AK71" i="37"/>
  <c r="AL73" i="37"/>
  <c r="AF70" i="37"/>
  <c r="AF69" i="37"/>
  <c r="AG49" i="37"/>
  <c r="AD77" i="37"/>
  <c r="AD84" i="37" s="1"/>
  <c r="AI80" i="37"/>
  <c r="AI63" i="37"/>
  <c r="AI57" i="37"/>
  <c r="AJ47" i="37"/>
  <c r="AH91" i="37"/>
  <c r="AI79" i="37"/>
  <c r="AE65" i="37"/>
  <c r="AE72" i="37" s="1"/>
  <c r="AE74" i="37" s="1"/>
  <c r="AD89" i="37"/>
  <c r="AF85" i="37" l="1"/>
  <c r="AD92" i="37"/>
  <c r="AD93" i="37" s="1"/>
  <c r="AD94" i="37"/>
  <c r="AD90" i="37"/>
  <c r="AD95" i="37" s="1"/>
  <c r="AJ80" i="37"/>
  <c r="AJ63" i="37"/>
  <c r="AK47" i="37"/>
  <c r="AJ57" i="37"/>
  <c r="AI91" i="37"/>
  <c r="AJ79" i="37"/>
  <c r="AG69" i="37"/>
  <c r="AH49" i="37"/>
  <c r="AG70" i="37"/>
  <c r="AF65" i="37"/>
  <c r="AF72" i="37" s="1"/>
  <c r="AF74" i="37" s="1"/>
  <c r="AE81" i="37"/>
  <c r="AE76" i="37"/>
  <c r="AD78" i="37"/>
  <c r="AL82" i="37"/>
  <c r="AM73" i="37"/>
  <c r="AL71" i="37"/>
  <c r="AC93" i="37"/>
  <c r="AC96" i="37" s="1"/>
  <c r="AG85" i="37" l="1"/>
  <c r="AE77" i="37"/>
  <c r="AE84" i="37" s="1"/>
  <c r="AE89" i="37" s="1"/>
  <c r="AH69" i="37"/>
  <c r="AH70" i="37"/>
  <c r="AH85" i="37" s="1"/>
  <c r="AI49" i="37"/>
  <c r="AM82" i="37"/>
  <c r="AN73" i="37"/>
  <c r="AM71" i="37"/>
  <c r="AG65" i="37"/>
  <c r="AG72" i="37" s="1"/>
  <c r="AG74" i="37" s="1"/>
  <c r="AK80" i="37"/>
  <c r="AK63" i="37"/>
  <c r="AK57" i="37"/>
  <c r="AL47" i="37"/>
  <c r="AF81" i="37"/>
  <c r="AF76" i="37"/>
  <c r="AJ91" i="37"/>
  <c r="AK79" i="37"/>
  <c r="AD96" i="37"/>
  <c r="AE92" i="37" l="1"/>
  <c r="AE93" i="37" s="1"/>
  <c r="AE96" i="37" s="1"/>
  <c r="AE90" i="37"/>
  <c r="AE95" i="37" s="1"/>
  <c r="AE94" i="37"/>
  <c r="AF89" i="37"/>
  <c r="AN82" i="37"/>
  <c r="AO73" i="37"/>
  <c r="AN71" i="37"/>
  <c r="AH65" i="37"/>
  <c r="AH72" i="37" s="1"/>
  <c r="AH74" i="37" s="1"/>
  <c r="AK91" i="37"/>
  <c r="AL79" i="37"/>
  <c r="AG81" i="37"/>
  <c r="AG76" i="37"/>
  <c r="AF77" i="37"/>
  <c r="AF84" i="37" s="1"/>
  <c r="AL80" i="37"/>
  <c r="AL63" i="37"/>
  <c r="AL57" i="37"/>
  <c r="AM47" i="37"/>
  <c r="AI70" i="37"/>
  <c r="AJ49" i="37"/>
  <c r="AI69" i="37"/>
  <c r="AI65" i="37" s="1"/>
  <c r="AI72" i="37" s="1"/>
  <c r="AI74" i="37" s="1"/>
  <c r="AE78" i="37"/>
  <c r="AI85" i="37" l="1"/>
  <c r="AM80" i="37"/>
  <c r="AM57" i="37"/>
  <c r="AN47" i="37"/>
  <c r="AM63" i="37"/>
  <c r="AF78" i="37"/>
  <c r="AL91" i="37"/>
  <c r="AM79" i="37"/>
  <c r="AO82" i="37"/>
  <c r="AP73" i="37"/>
  <c r="AO71" i="37"/>
  <c r="AJ70" i="37"/>
  <c r="AJ85" i="37" s="1"/>
  <c r="AJ69" i="37"/>
  <c r="AK49" i="37"/>
  <c r="AG77" i="37"/>
  <c r="AG84" i="37" s="1"/>
  <c r="AG89" i="37" s="1"/>
  <c r="AG78" i="37"/>
  <c r="AH81" i="37"/>
  <c r="AH76" i="37"/>
  <c r="AF92" i="37"/>
  <c r="AF93" i="37" s="1"/>
  <c r="AF96" i="37" s="1"/>
  <c r="AF90" i="37"/>
  <c r="AF95" i="37" s="1"/>
  <c r="AF94" i="37"/>
  <c r="AI81" i="37"/>
  <c r="AI76" i="37"/>
  <c r="AG92" i="37" l="1"/>
  <c r="AG93" i="37" s="1"/>
  <c r="AG96" i="37" s="1"/>
  <c r="AG90" i="37"/>
  <c r="AG95" i="37" s="1"/>
  <c r="AG94" i="37"/>
  <c r="AM91" i="37"/>
  <c r="AN79" i="37"/>
  <c r="AN63" i="37"/>
  <c r="AN80" i="37"/>
  <c r="AN57" i="37"/>
  <c r="AO47" i="37"/>
  <c r="AI77" i="37"/>
  <c r="AH77" i="37"/>
  <c r="AH84" i="37" s="1"/>
  <c r="AH89" i="37" s="1"/>
  <c r="AK69" i="37"/>
  <c r="AL49" i="37"/>
  <c r="AK70" i="37"/>
  <c r="AP82" i="37"/>
  <c r="AQ73" i="37"/>
  <c r="AP71" i="37"/>
  <c r="AJ65" i="37"/>
  <c r="AJ72" i="37" s="1"/>
  <c r="AJ74" i="37" s="1"/>
  <c r="AI84" i="37" l="1"/>
  <c r="AI89" i="37" s="1"/>
  <c r="AK65" i="37"/>
  <c r="AK72" i="37" s="1"/>
  <c r="AK74" i="37" s="1"/>
  <c r="AK81" i="37" s="1"/>
  <c r="AH92" i="37"/>
  <c r="AH93" i="37" s="1"/>
  <c r="AH96" i="37" s="1"/>
  <c r="AH90" i="37"/>
  <c r="AH95" i="37" s="1"/>
  <c r="AH94" i="37"/>
  <c r="AL69" i="37"/>
  <c r="AL70" i="37"/>
  <c r="AM49" i="37"/>
  <c r="AQ82" i="37"/>
  <c r="AR73" i="37"/>
  <c r="AQ71" i="37"/>
  <c r="AK76" i="37"/>
  <c r="AJ81" i="37"/>
  <c r="AJ76" i="37"/>
  <c r="AI92" i="37"/>
  <c r="AI93" i="37" s="1"/>
  <c r="AI96" i="37" s="1"/>
  <c r="AI90" i="37"/>
  <c r="AI94" i="37"/>
  <c r="AI78" i="37"/>
  <c r="AK85" i="37"/>
  <c r="AH78" i="37"/>
  <c r="AO80" i="37"/>
  <c r="AO63" i="37"/>
  <c r="AO57" i="37"/>
  <c r="AP47" i="37"/>
  <c r="AN91" i="37"/>
  <c r="AO79" i="37"/>
  <c r="AL65" i="37" l="1"/>
  <c r="AL72" i="37" s="1"/>
  <c r="AL74" i="37" s="1"/>
  <c r="AI95" i="37"/>
  <c r="AL81" i="37"/>
  <c r="AL76" i="37"/>
  <c r="AP80" i="37"/>
  <c r="AP63" i="37"/>
  <c r="AP57" i="37"/>
  <c r="AQ47" i="37"/>
  <c r="AK77" i="37"/>
  <c r="AK78" i="37"/>
  <c r="AM70" i="37"/>
  <c r="AN49" i="37"/>
  <c r="AM69" i="37"/>
  <c r="AR82" i="37"/>
  <c r="AR71" i="37"/>
  <c r="AS73" i="37"/>
  <c r="AO91" i="37"/>
  <c r="AP79" i="37"/>
  <c r="AJ77" i="37"/>
  <c r="AJ84" i="37" s="1"/>
  <c r="AJ89" i="37" s="1"/>
  <c r="AL85" i="37"/>
  <c r="AM85" i="37" l="1"/>
  <c r="AJ92" i="37"/>
  <c r="AJ93" i="37" s="1"/>
  <c r="AJ96" i="37" s="1"/>
  <c r="AJ94" i="37"/>
  <c r="AJ90" i="37"/>
  <c r="AJ95" i="37" s="1"/>
  <c r="AS82" i="37"/>
  <c r="AT73" i="37"/>
  <c r="AS71" i="37"/>
  <c r="AJ78" i="37"/>
  <c r="AN70" i="37"/>
  <c r="AN69" i="37"/>
  <c r="AN65" i="37" s="1"/>
  <c r="AN72" i="37" s="1"/>
  <c r="AN74" i="37" s="1"/>
  <c r="AO49" i="37"/>
  <c r="AQ80" i="37"/>
  <c r="AQ63" i="37"/>
  <c r="AQ57" i="37"/>
  <c r="AR47" i="37"/>
  <c r="AL77" i="37"/>
  <c r="AL78" i="37" s="1"/>
  <c r="AP91" i="37"/>
  <c r="AQ79" i="37"/>
  <c r="AM65" i="37"/>
  <c r="AM72" i="37" s="1"/>
  <c r="AM74" i="37" s="1"/>
  <c r="AK84" i="37"/>
  <c r="AK89" i="37" s="1"/>
  <c r="AK92" i="37" l="1"/>
  <c r="AK93" i="37" s="1"/>
  <c r="AK96" i="37" s="1"/>
  <c r="AK94" i="37"/>
  <c r="AK90" i="37"/>
  <c r="AK95" i="37" s="1"/>
  <c r="AM81" i="37"/>
  <c r="AM76" i="37"/>
  <c r="AQ91" i="37"/>
  <c r="AR79" i="37"/>
  <c r="AR80" i="37"/>
  <c r="AR63" i="37"/>
  <c r="AR57" i="37"/>
  <c r="AS47" i="37"/>
  <c r="AO69" i="37"/>
  <c r="AO65" i="37" s="1"/>
  <c r="AO72" i="37" s="1"/>
  <c r="AO74" i="37" s="1"/>
  <c r="AO70" i="37"/>
  <c r="AP49" i="37"/>
  <c r="AN81" i="37"/>
  <c r="AN76" i="37"/>
  <c r="AL84" i="37"/>
  <c r="AL89" i="37" s="1"/>
  <c r="AN85" i="37"/>
  <c r="AT82" i="37"/>
  <c r="AU73" i="37"/>
  <c r="AT71" i="37"/>
  <c r="AL92" i="37" l="1"/>
  <c r="AL93" i="37" s="1"/>
  <c r="AL96" i="37" s="1"/>
  <c r="AL90" i="37"/>
  <c r="AL95" i="37" s="1"/>
  <c r="AL94" i="37"/>
  <c r="AO81" i="37"/>
  <c r="AO76" i="37"/>
  <c r="AP69" i="37"/>
  <c r="AP70" i="37"/>
  <c r="AQ49" i="37"/>
  <c r="AU82" i="37"/>
  <c r="AV73" i="37"/>
  <c r="AU71" i="37"/>
  <c r="AN77" i="37"/>
  <c r="AS80" i="37"/>
  <c r="AS63" i="37"/>
  <c r="AT47" i="37"/>
  <c r="AS57" i="37"/>
  <c r="AR91" i="37"/>
  <c r="AS79" i="37"/>
  <c r="AO85" i="37"/>
  <c r="AM77" i="37"/>
  <c r="AM84" i="37" s="1"/>
  <c r="AM89" i="37" s="1"/>
  <c r="AP85" i="37" l="1"/>
  <c r="AM92" i="37"/>
  <c r="AM93" i="37" s="1"/>
  <c r="AM96" i="37" s="1"/>
  <c r="AM94" i="37"/>
  <c r="AM90" i="37"/>
  <c r="AM95" i="37" s="1"/>
  <c r="AM78" i="37"/>
  <c r="AV82" i="37"/>
  <c r="AW73" i="37"/>
  <c r="AV71" i="37"/>
  <c r="AP65" i="37"/>
  <c r="AP72" i="37" s="1"/>
  <c r="AP74" i="37" s="1"/>
  <c r="AT80" i="37"/>
  <c r="AT57" i="37"/>
  <c r="AU47" i="37"/>
  <c r="AT63" i="37"/>
  <c r="AN84" i="37"/>
  <c r="AN89" i="37" s="1"/>
  <c r="AS91" i="37"/>
  <c r="AT79" i="37"/>
  <c r="AN78" i="37"/>
  <c r="AQ70" i="37"/>
  <c r="AQ69" i="37"/>
  <c r="AQ65" i="37" s="1"/>
  <c r="AQ72" i="37" s="1"/>
  <c r="AQ74" i="37" s="1"/>
  <c r="AR49" i="37"/>
  <c r="AO77" i="37"/>
  <c r="AO84" i="37" l="1"/>
  <c r="AO89" i="37" s="1"/>
  <c r="AR70" i="37"/>
  <c r="AR69" i="37"/>
  <c r="AR65" i="37" s="1"/>
  <c r="AR72" i="37" s="1"/>
  <c r="AR74" i="37" s="1"/>
  <c r="AS49" i="37"/>
  <c r="AT91" i="37"/>
  <c r="AU79" i="37"/>
  <c r="AU80" i="37"/>
  <c r="AU57" i="37"/>
  <c r="AV47" i="37"/>
  <c r="AU63" i="37"/>
  <c r="AO92" i="37"/>
  <c r="AO94" i="37"/>
  <c r="AO90" i="37"/>
  <c r="AQ81" i="37"/>
  <c r="AQ76" i="37"/>
  <c r="AW82" i="37"/>
  <c r="AW71" i="37"/>
  <c r="AX73" i="37"/>
  <c r="AQ85" i="37"/>
  <c r="AN92" i="37"/>
  <c r="AN93" i="37" s="1"/>
  <c r="AN96" i="37" s="1"/>
  <c r="AN90" i="37"/>
  <c r="AN95" i="37" s="1"/>
  <c r="AN94" i="37"/>
  <c r="AO78" i="37"/>
  <c r="AP81" i="37"/>
  <c r="AP76" i="37"/>
  <c r="AS69" i="37" l="1"/>
  <c r="AS70" i="37"/>
  <c r="AT49" i="37"/>
  <c r="AR81" i="37"/>
  <c r="AR76" i="37"/>
  <c r="AP77" i="37"/>
  <c r="AP84" i="37" s="1"/>
  <c r="AP89" i="37" s="1"/>
  <c r="AO95" i="37"/>
  <c r="AV80" i="37"/>
  <c r="AV63" i="37"/>
  <c r="AV57" i="37"/>
  <c r="AW47" i="37"/>
  <c r="AQ77" i="37"/>
  <c r="AQ84" i="37" s="1"/>
  <c r="AQ89" i="37" s="1"/>
  <c r="AO93" i="37"/>
  <c r="AO96" i="37" s="1"/>
  <c r="AX82" i="37"/>
  <c r="AY73" i="37"/>
  <c r="AX71" i="37"/>
  <c r="AU91" i="37"/>
  <c r="AV79" i="37"/>
  <c r="AR85" i="37"/>
  <c r="AP92" i="37" l="1"/>
  <c r="AP93" i="37" s="1"/>
  <c r="AP96" i="37" s="1"/>
  <c r="AP94" i="37"/>
  <c r="AP90" i="37"/>
  <c r="AP95" i="37" s="1"/>
  <c r="AW80" i="37"/>
  <c r="AW63" i="37"/>
  <c r="AW57" i="37"/>
  <c r="AX47" i="37"/>
  <c r="AS85" i="37"/>
  <c r="AQ92" i="37"/>
  <c r="AQ93" i="37" s="1"/>
  <c r="AQ96" i="37" s="1"/>
  <c r="AQ94" i="37"/>
  <c r="AQ90" i="37"/>
  <c r="AQ95" i="37" s="1"/>
  <c r="AT69" i="37"/>
  <c r="AT70" i="37"/>
  <c r="AU49" i="37"/>
  <c r="AV91" i="37"/>
  <c r="AW79" i="37"/>
  <c r="AY82" i="37"/>
  <c r="AZ73" i="37"/>
  <c r="AY71" i="37"/>
  <c r="AQ78" i="37"/>
  <c r="AP78" i="37"/>
  <c r="AR77" i="37"/>
  <c r="AR84" i="37" s="1"/>
  <c r="AR89" i="37" s="1"/>
  <c r="AS65" i="37"/>
  <c r="AS72" i="37" s="1"/>
  <c r="AS74" i="37" s="1"/>
  <c r="AR78" i="37" l="1"/>
  <c r="AT85" i="37"/>
  <c r="AR92" i="37"/>
  <c r="AR93" i="37" s="1"/>
  <c r="AR96" i="37" s="1"/>
  <c r="AR94" i="37"/>
  <c r="AR90" i="37"/>
  <c r="AR95" i="37" s="1"/>
  <c r="AZ82" i="37"/>
  <c r="AZ71" i="37"/>
  <c r="AU70" i="37"/>
  <c r="AU69" i="37"/>
  <c r="AV49" i="37"/>
  <c r="AX80" i="37"/>
  <c r="AX63" i="37"/>
  <c r="AX57" i="37"/>
  <c r="AY47" i="37"/>
  <c r="AS81" i="37"/>
  <c r="AS76" i="37"/>
  <c r="AW91" i="37"/>
  <c r="AX79" i="37"/>
  <c r="AT65" i="37"/>
  <c r="AT72" i="37" s="1"/>
  <c r="AT74" i="37" s="1"/>
  <c r="AU65" i="37" l="1"/>
  <c r="AU72" i="37" s="1"/>
  <c r="AU74" i="37" s="1"/>
  <c r="AX91" i="37"/>
  <c r="AY79" i="37"/>
  <c r="AY80" i="37"/>
  <c r="AY63" i="37"/>
  <c r="AY57" i="37"/>
  <c r="AZ47" i="37"/>
  <c r="AV70" i="37"/>
  <c r="AV69" i="37"/>
  <c r="AW49" i="37"/>
  <c r="AU81" i="37"/>
  <c r="AU76" i="37"/>
  <c r="AS77" i="37"/>
  <c r="AS84" i="37" s="1"/>
  <c r="AS89" i="37" s="1"/>
  <c r="AU85" i="37"/>
  <c r="AT81" i="37"/>
  <c r="AT76" i="37"/>
  <c r="AV65" i="37" l="1"/>
  <c r="AV72" i="37" s="1"/>
  <c r="AV74" i="37" s="1"/>
  <c r="AS92" i="37"/>
  <c r="AS93" i="37" s="1"/>
  <c r="AS96" i="37" s="1"/>
  <c r="AS90" i="37"/>
  <c r="AS95" i="37" s="1"/>
  <c r="AS94" i="37"/>
  <c r="AT77" i="37"/>
  <c r="AT84" i="37" s="1"/>
  <c r="AT89" i="37" s="1"/>
  <c r="AV81" i="37"/>
  <c r="AV76" i="37"/>
  <c r="AU77" i="37"/>
  <c r="AV85" i="37"/>
  <c r="AY91" i="37"/>
  <c r="AZ79" i="37"/>
  <c r="AZ91" i="37" s="1"/>
  <c r="AZ80" i="37"/>
  <c r="AZ63" i="37"/>
  <c r="AZ57" i="37"/>
  <c r="AS78" i="37"/>
  <c r="AW69" i="37"/>
  <c r="AW70" i="37"/>
  <c r="AW85" i="37" s="1"/>
  <c r="AX49" i="37"/>
  <c r="AU84" i="37" l="1"/>
  <c r="AU89" i="37" s="1"/>
  <c r="AU94" i="37" s="1"/>
  <c r="AW65" i="37"/>
  <c r="AW72" i="37" s="1"/>
  <c r="AW74" i="37" s="1"/>
  <c r="AW76" i="37" s="1"/>
  <c r="AT78" i="37"/>
  <c r="AU90" i="37"/>
  <c r="AT92" i="37"/>
  <c r="AT93" i="37" s="1"/>
  <c r="AT96" i="37" s="1"/>
  <c r="AT94" i="37"/>
  <c r="AT90" i="37"/>
  <c r="AT95" i="37" s="1"/>
  <c r="AW81" i="37"/>
  <c r="AV77" i="37"/>
  <c r="AV84" i="37" s="1"/>
  <c r="AV89" i="37" s="1"/>
  <c r="AX69" i="37"/>
  <c r="AX70" i="37"/>
  <c r="AX85" i="37" s="1"/>
  <c r="AY49" i="37"/>
  <c r="AU78" i="37"/>
  <c r="AU92" i="37" l="1"/>
  <c r="AX65" i="37"/>
  <c r="AX72" i="37" s="1"/>
  <c r="AX74" i="37" s="1"/>
  <c r="AV78" i="37"/>
  <c r="AX81" i="37"/>
  <c r="AX76" i="37"/>
  <c r="AV92" i="37"/>
  <c r="AV93" i="37" s="1"/>
  <c r="AV90" i="37"/>
  <c r="AV95" i="37" s="1"/>
  <c r="AV94" i="37"/>
  <c r="AW77" i="37"/>
  <c r="AW84" i="37" s="1"/>
  <c r="AW89" i="37" s="1"/>
  <c r="AW78" i="37"/>
  <c r="AY70" i="37"/>
  <c r="AY85" i="37" s="1"/>
  <c r="AY69" i="37"/>
  <c r="AZ49" i="37"/>
  <c r="AU95" i="37"/>
  <c r="AU93" i="37"/>
  <c r="AU96" i="37" s="1"/>
  <c r="AW92" i="37" l="1"/>
  <c r="AW93" i="37" s="1"/>
  <c r="AW96" i="37" s="1"/>
  <c r="AW94" i="37"/>
  <c r="AW90" i="37"/>
  <c r="AW95" i="37" s="1"/>
  <c r="AZ70" i="37"/>
  <c r="AZ85" i="37" s="1"/>
  <c r="AZ69" i="37"/>
  <c r="AV96" i="37"/>
  <c r="AY65" i="37"/>
  <c r="AY72" i="37" s="1"/>
  <c r="AY74" i="37" s="1"/>
  <c r="AX78" i="37"/>
  <c r="AX77" i="37"/>
  <c r="AX84" i="37" s="1"/>
  <c r="AX89" i="37"/>
  <c r="AX92" i="37" l="1"/>
  <c r="AX93" i="37" s="1"/>
  <c r="AX96" i="37" s="1"/>
  <c r="AX94" i="37"/>
  <c r="AX90" i="37"/>
  <c r="AX95" i="37" s="1"/>
  <c r="AY81" i="37"/>
  <c r="AY76" i="37"/>
  <c r="AZ65" i="37"/>
  <c r="AZ72" i="37" s="1"/>
  <c r="AZ74" i="37" s="1"/>
  <c r="AZ81" i="37" l="1"/>
  <c r="AZ76" i="37"/>
  <c r="AY77" i="37"/>
  <c r="AY84" i="37" s="1"/>
  <c r="AY89" i="37" s="1"/>
  <c r="AY78" i="37" l="1"/>
  <c r="AY92" i="37"/>
  <c r="AY93" i="37" s="1"/>
  <c r="AY96" i="37" s="1"/>
  <c r="AY94" i="37"/>
  <c r="AY90" i="37"/>
  <c r="AY95" i="37" s="1"/>
  <c r="AZ77" i="37"/>
  <c r="AZ84" i="37" s="1"/>
  <c r="AZ89" i="37" s="1"/>
  <c r="AZ78" i="37" l="1"/>
  <c r="AZ92" i="37"/>
  <c r="AZ93" i="37" s="1"/>
  <c r="AZ96" i="37" s="1"/>
  <c r="F29" i="37" s="1"/>
  <c r="AZ90" i="37"/>
  <c r="AZ95" i="37" s="1"/>
  <c r="F28" i="37" s="1"/>
  <c r="AZ94" i="37"/>
  <c r="A15" i="6" l="1"/>
  <c r="A15" i="10" l="1"/>
  <c r="E15" i="32"/>
  <c r="B21" i="22" l="1"/>
  <c r="A14" i="34" l="1"/>
  <c r="A11" i="34"/>
  <c r="A15" i="30" l="1"/>
  <c r="A12" i="30"/>
  <c r="A11" i="35" s="1"/>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<sst xmlns="http://schemas.openxmlformats.org/spreadsheetml/2006/main" count="1102" uniqueCount="623">
  <si>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</si>
  <si>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</si>
  <si>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</si>
  <si>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</si>
  <si>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</si>
  <si>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</si>
  <si>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</si>
  <si>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</si>
  <si>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</si>
  <si>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</si>
  <si>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</si>
  <si>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</si>
  <si>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</si>
  <si>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</si>
  <si>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</si>
  <si>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</si>
  <si>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</si>
  <si>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</si>
  <si>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</si>
  <si>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</si>
  <si>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</si>
  <si>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</si>
  <si>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</si>
  <si>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</si>
  <si>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</si>
  <si>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</si>
  <si>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</si>
  <si>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</si>
  <si>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</si>
  <si>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</si>
  <si>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</si>
  <si>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</si>
  <si>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</si>
  <si>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</si>
  <si>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</si>
  <si>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</si>
  <si>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</si>
  <si>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</si>
  <si>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</si>
  <si>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</si>
  <si>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</si>
  <si>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</si>
  <si>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</si>
  <si>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</si>
  <si>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</si>
  <si>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</si>
  <si>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</si>
  <si>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</si>
  <si>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</si>
  <si>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</si>
  <si>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</si>
  <si>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</si>
  <si>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</si>
  <si>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</si>
  <si>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</si>
  <si>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</si>
  <si>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</si>
  <si>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</si>
  <si>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</si>
  <si>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</si>
  <si>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</si>
  <si>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</si>
  <si>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</si>
  <si>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</si>
  <si>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</si>
  <si>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</si>
  <si>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</si>
  <si>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</si>
  <si>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</si>
  <si>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</si>
  <si>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</si>
  <si>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</si>
  <si>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</si>
  <si>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</si>
  <si>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</si>
  <si>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</si>
  <si>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</si>
  <si>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</si>
  <si>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</si>
  <si>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</si>
  <si>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</si>
  <si>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</si>
  <si>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</si>
  <si>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</si>
  <si>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</si>
  <si>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</si>
  <si>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</si>
  <si>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</si>
  <si>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</si>
  <si>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</si>
  <si>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</si>
  <si>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</si>
  <si>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</si>
  <si>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</si>
  <si>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</si>
  <si>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</si>
  <si>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</si>
  <si>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</si>
  <si>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</si>
  <si>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</si>
  <si>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</si>
  <si>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</si>
  <si>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</si>
  <si>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</si>
  <si>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</si>
  <si>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</si>
  <si>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</si>
  <si>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</si>
  <si>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</si>
  <si>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</si>
  <si>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</si>
  <si>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</si>
  <si>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</si>
  <si>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</si>
  <si>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</si>
  <si>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</si>
  <si>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</si>
  <si>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</si>
  <si>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</si>
  <si>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</si>
  <si>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</si>
  <si>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</si>
  <si>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</si>
  <si>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</si>
  <si>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</si>
  <si>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</si>
  <si>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</si>
  <si>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</si>
  <si>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</si>
  <si>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</si>
  <si>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</si>
  <si>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</si>
  <si>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</si>
  <si>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</si>
  <si>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</si>
  <si>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</si>
  <si>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</si>
  <si>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</si>
  <si>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</si>
  <si>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</si>
  <si>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</si>
  <si>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</si>
  <si>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</si>
  <si>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</si>
  <si>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</si>
  <si>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</si>
  <si>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</si>
  <si>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</si>
  <si>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</si>
  <si>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</si>
  <si>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</si>
  <si>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</si>
  <si>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</si>
  <si>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</si>
  <si>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</si>
  <si>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</si>
  <si>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</si>
  <si>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</si>
  <si>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</si>
  <si>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</si>
  <si>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</si>
  <si>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</si>
  <si>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</si>
  <si>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</si>
  <si>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</si>
  <si>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</si>
  <si>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</si>
  <si>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</si>
  <si>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</si>
  <si>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</si>
  <si>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</si>
  <si>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</si>
  <si>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</si>
  <si>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</si>
  <si>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</si>
  <si>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</si>
  <si>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</si>
  <si>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</si>
  <si>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</si>
  <si>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</si>
  <si>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</si>
  <si>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</si>
  <si>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</si>
  <si>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</si>
  <si>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</si>
  <si>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</si>
  <si>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</si>
  <si>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</si>
  <si>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</si>
  <si>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</si>
  <si>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</si>
  <si>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</si>
  <si>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</si>
  <si>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</si>
  <si>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</si>
  <si>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</si>
  <si>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</si>
  <si>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</si>
  <si>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</si>
  <si>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</si>
  <si>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</si>
  <si>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</si>
  <si>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</si>
  <si>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</si>
  <si>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</si>
  <si>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</si>
  <si>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</si>
  <si>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</si>
  <si>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</si>
  <si>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</si>
  <si>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</si>
  <si>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</si>
  <si>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</si>
  <si>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</si>
  <si>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</si>
  <si>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</si>
  <si>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</si>
  <si>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</si>
  <si>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</si>
  <si>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</si>
  <si>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</si>
  <si>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</si>
  <si>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</si>
  <si>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</si>
  <si>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</si>
  <si>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</si>
  <si>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</si>
  <si>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</si>
  <si>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</si>
  <si>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</si>
  <si>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</si>
  <si>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</si>
  <si>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</si>
  <si>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</si>
  <si>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</si>
  <si>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</si>
  <si>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</si>
  <si>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</si>
  <si>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</si>
  <si>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</si>
  <si>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</si>
  <si>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</si>
  <si>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</si>
  <si>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</si>
  <si>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</si>
  <si>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</si>
  <si>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</si>
  <si>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</si>
  <si>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</si>
  <si>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</si>
  <si>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</si>
  <si>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</si>
  <si>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</si>
  <si>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</si>
  <si>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</si>
  <si>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</si>
  <si>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</si>
  <si>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</si>
  <si>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</si>
  <si>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</si>
  <si>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</si>
  <si>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</si>
  <si>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</si>
  <si>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</si>
  <si>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</si>
  <si>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</si>
  <si>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</si>
  <si>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</si>
  <si>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</si>
  <si>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</si>
  <si>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</si>
  <si>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</si>
  <si>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</si>
  <si>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</si>
  <si>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</si>
  <si>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</si>
  <si>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</si>
  <si>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</si>
  <si>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</si>
  <si>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</si>
  <si>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</si>
  <si>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</si>
  <si>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</si>
  <si>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</si>
  <si>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</si>
  <si>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</si>
  <si>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</si>
  <si>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</si>
  <si>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</si>
  <si>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</si>
  <si>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</si>
  <si>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</si>
  <si>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</si>
  <si>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</si>
  <si>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</si>
  <si>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</si>
  <si>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</si>
  <si>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</si>
  <si>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</si>
  <si>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</si>
  <si>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</si>
  <si>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</si>
  <si>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</si>
  <si>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</si>
  <si>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</si>
  <si>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</si>
  <si>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</si>
  <si>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</si>
  <si>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</si>
  <si>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</si>
  <si>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</si>
  <si>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</si>
  <si>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</si>
  <si>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</si>
  <si>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</si>
  <si>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</si>
  <si>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</si>
  <si>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</si>
  <si>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</si>
  <si>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</si>
  <si>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</si>
  <si>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</si>
  <si>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</si>
  <si>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</si>
  <si>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</si>
  <si>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</si>
  <si>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</si>
  <si>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</si>
  <si>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</si>
  <si>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</si>
  <si>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</si>
  <si>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</si>
  <si>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</si>
  <si>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</si>
  <si>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</si>
  <si>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</si>
  <si>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</si>
  <si>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</si>
  <si>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</si>
  <si>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</si>
  <si>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</si>
  <si>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</si>
  <si>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</si>
  <si>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</si>
  <si>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</si>
  <si>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</si>
  <si>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</si>
  <si>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</si>
  <si>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</si>
  <si>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</si>
  <si>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</si>
  <si>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</si>
  <si>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</si>
  <si>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</si>
  <si>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</si>
  <si>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</si>
  <si>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</si>
  <si>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</si>
  <si>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</si>
  <si>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</si>
  <si>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</si>
  <si>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</si>
  <si>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</si>
  <si>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</si>
  <si>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</si>
  <si>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</si>
  <si>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</si>
  <si>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</si>
  <si>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</si>
  <si>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</si>
  <si>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</si>
  <si>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</si>
  <si>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</si>
  <si>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</si>
  <si>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</si>
  <si>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</si>
  <si>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</si>
  <si>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</si>
  <si>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</si>
  <si>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</si>
  <si>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</si>
  <si>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</si>
  <si>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</si>
  <si>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</si>
  <si>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</si>
  <si>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</si>
  <si>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</si>
  <si>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</si>
  <si>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</si>
  <si>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</si>
  <si>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</si>
  <si>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</si>
  <si>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</si>
  <si>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</si>
  <si>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</si>
  <si>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</si>
  <si>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</si>
  <si>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</si>
  <si>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</si>
  <si>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</si>
  <si>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</si>
  <si>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</si>
  <si>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</si>
  <si>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</si>
  <si>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</si>
  <si>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</si>
  <si>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</si>
  <si>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</si>
  <si>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</si>
  <si>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</si>
  <si>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</si>
  <si>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</si>
  <si>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</si>
  <si>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</si>
  <si>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</si>
  <si>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</si>
  <si>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</si>
  <si>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</si>
  <si>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</si>
  <si>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</si>
  <si>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</si>
  <si>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</si>
  <si>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</si>
  <si>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</si>
  <si>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</si>
  <si>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</si>
  <si>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</si>
  <si>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</si>
  <si>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</si>
  <si>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</si>
  <si>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</si>
  <si>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</si>
  <si>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</si>
  <si>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</si>
  <si>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</si>
  <si>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</si>
  <si>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</si>
  <si>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</si>
  <si>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</si>
  <si>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</si>
  <si>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</si>
  <si>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</si>
  <si>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</si>
  <si>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</si>
  <si>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</si>
  <si>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</si>
  <si>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</si>
  <si>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</si>
  <si>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</si>
  <si>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</si>
  <si>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</si>
  <si>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</si>
  <si>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</si>
  <si>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</si>
  <si>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</si>
  <si>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</si>
  <si>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</si>
  <si>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</si>
  <si>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</si>
  <si>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</si>
  <si>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</si>
  <si>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</si>
  <si>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</si>
  <si>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</si>
  <si>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</si>
  <si>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</si>
  <si>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</si>
  <si>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</si>
  <si>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</si>
  <si>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</si>
  <si>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</si>
  <si>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</si>
  <si>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</si>
  <si>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</si>
  <si>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</si>
  <si>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</si>
  <si>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</si>
  <si>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</si>
  <si>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</si>
  <si>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</si>
  <si>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</si>
  <si>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</si>
  <si>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</si>
  <si>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</si>
  <si>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</si>
  <si>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</si>
  <si>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</si>
  <si>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</si>
  <si>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</si>
  <si>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</si>
  <si>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</si>
  <si>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</si>
  <si>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</si>
  <si>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</si>
  <si>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</si>
  <si>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</si>
  <si>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</si>
  <si>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</si>
  <si>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</si>
  <si>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</si>
  <si>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</si>
  <si>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</si>
  <si>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</si>
  <si>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</si>
  <si>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</si>
  <si>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</si>
  <si>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</si>
  <si>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</si>
  <si>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</si>
  <si>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</si>
  <si>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</si>
  <si>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</si>
  <si>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</si>
  <si>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</si>
  <si>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</si>
  <si>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</si>
  <si>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</si>
  <si>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</si>
  <si>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</si>
  <si>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</si>
  <si>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</si>
  <si>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</si>
  <si>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</si>
  <si>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</si>
  <si>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</si>
  <si>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</si>
  <si>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</si>
  <si>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</si>
  <si>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</si>
  <si>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</si>
  <si>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</si>
  <si>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</si>
  <si>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</si>
  <si>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</si>
  <si>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</si>
  <si>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</si>
  <si>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</si>
  <si>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</si>
  <si>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</si>
  <si>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</si>
  <si>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</si>
  <si>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</si>
  <si>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</si>
  <si>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</si>
  <si>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</si>
  <si>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</si>
  <si>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</si>
  <si>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</si>
  <si>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</si>
  <si>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</si>
  <si>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</si>
  <si>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</si>
  <si>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</si>
  <si>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</si>
  <si>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</si>
  <si>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</si>
  <si>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</si>
  <si>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</si>
  <si>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</si>
  <si>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</si>
  <si>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</si>
  <si>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</si>
  <si>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</si>
  <si>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</si>
  <si>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</si>
  <si>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Сметная стоимость проекта в ценах 2022 года с НДС, млн. руб.</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</si>
  <si>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</si>
  <si>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Год 2023</t>
  </si>
  <si>
    <t>Год 2024</t>
  </si>
  <si>
    <t>Год 2025</t>
  </si>
  <si>
    <t>Год 2026</t>
  </si>
  <si>
    <t>Год 2027</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</si>
  <si>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</si>
  <si>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</si>
  <si>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</si>
  <si>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</si>
  <si>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</si>
  <si>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</si>
  <si>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</si>
  <si>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</si>
  <si>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</si>
  <si>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</si>
  <si>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</si>
  <si>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</si>
  <si>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</si>
  <si>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</si>
  <si>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</si>
  <si>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</si>
  <si>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</si>
  <si>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</si>
  <si>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</si>
  <si>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нд</t>
  </si>
  <si>
    <t>1.12.</t>
  </si>
  <si>
    <t>3.7.</t>
  </si>
  <si>
    <t>Расчет стоимости инвестиционного проекта</t>
  </si>
  <si>
    <t>не преминимо</t>
  </si>
  <si>
    <t>3.8</t>
  </si>
  <si>
    <t>3.9</t>
  </si>
  <si>
    <t>3.10</t>
  </si>
  <si>
    <t>3.11</t>
  </si>
  <si>
    <t>4.8</t>
  </si>
  <si>
    <t>4.9</t>
  </si>
  <si>
    <t>4.10</t>
  </si>
  <si>
    <t>4.11</t>
  </si>
  <si>
    <t>4.12</t>
  </si>
  <si>
    <t>4.13</t>
  </si>
  <si>
    <t>5.7</t>
  </si>
  <si>
    <t>5.8</t>
  </si>
  <si>
    <t>5.9</t>
  </si>
  <si>
    <t>5.10</t>
  </si>
  <si>
    <t>5.11</t>
  </si>
  <si>
    <t>5.12</t>
  </si>
  <si>
    <t>ЛЭП, км</t>
  </si>
  <si>
    <t>П</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</si>
  <si>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</si>
  <si>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</si>
  <si>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</si>
  <si>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</si>
  <si>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</si>
  <si>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2022года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</si>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</sst>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 numFmtId="179" formatCode="0_ ;\-0\ "/>
    <numFmt numFmtId="180"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color rgb="FFFF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7" applyNumberFormat="0" applyProtection="0">
      <alignment horizontal="left" vertical="top" indent="1"/>
    </xf>
    <xf numFmtId="4" fontId="77" fillId="22" borderId="47" applyNumberFormat="0" applyProtection="0">
      <alignment horizontal="left" vertical="center" indent="1"/>
    </xf>
    <xf numFmtId="4" fontId="78" fillId="22" borderId="47" applyNumberFormat="0" applyProtection="0">
      <alignment vertical="center"/>
    </xf>
    <xf numFmtId="4" fontId="77" fillId="22" borderId="47"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7" fillId="44" borderId="48"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7"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2" fillId="47" borderId="0" applyNumberFormat="0" applyProtection="0">
      <alignment horizontal="left" vertical="center" indent="1"/>
    </xf>
    <xf numFmtId="4" fontId="83" fillId="45" borderId="47"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9"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7" applyNumberFormat="0" applyProtection="0">
      <alignment vertical="center"/>
    </xf>
    <xf numFmtId="4" fontId="78" fillId="22" borderId="47" applyNumberFormat="0" applyProtection="0">
      <alignment vertical="center"/>
    </xf>
    <xf numFmtId="4" fontId="77" fillId="22" borderId="47" applyNumberFormat="0" applyProtection="0">
      <alignment horizontal="left" vertical="center" indent="1"/>
    </xf>
    <xf numFmtId="0" fontId="77" fillId="22" borderId="47" applyNumberFormat="0" applyProtection="0">
      <alignment horizontal="left" vertical="top" indent="1"/>
    </xf>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9"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3"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61" fillId="0" borderId="0" xfId="69" applyFont="1" applyFill="1" applyAlignment="1"/>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8" fillId="0" borderId="10"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2" fillId="0" borderId="1" xfId="0" quotePrefix="1" applyNumberFormat="1" applyFont="1" applyFill="1" applyBorder="1" applyAlignment="1">
      <alignment horizontal="center" vertical="center" wrapText="1"/>
    </xf>
    <xf numFmtId="49" fontId="92"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2"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6"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0" xfId="2" applyFont="1" applyFill="1" applyBorder="1"/>
    <xf numFmtId="0" fontId="11" fillId="25" borderId="1" xfId="2" applyFont="1" applyFill="1" applyBorder="1" applyAlignment="1">
      <alignment horizontal="justify" vertical="top" wrapText="1"/>
    </xf>
    <xf numFmtId="14" fontId="94"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2" fontId="61" fillId="0" borderId="0" xfId="69"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9" fontId="11" fillId="0" borderId="1" xfId="496" applyNumberFormat="1" applyFont="1" applyFill="1" applyBorder="1" applyAlignment="1">
      <alignment horizontal="right" wrapText="1"/>
    </xf>
    <xf numFmtId="180" fontId="3" fillId="0" borderId="1" xfId="67" applyNumberFormat="1" applyFont="1" applyBorder="1" applyAlignment="1">
      <alignment horizontal="center" vertical="center"/>
    </xf>
    <xf numFmtId="0" fontId="11" fillId="25"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0" fontId="9" fillId="0" borderId="0" xfId="1" applyFont="1" applyAlignment="1">
      <alignment horizontal="center" vertical="center"/>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9" customWidth="1"/>
    <col min="5" max="5" width="73.5703125" style="13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7"/>
      <c r="E1" s="127"/>
      <c r="F1" s="16"/>
    </row>
    <row r="2" spans="1:21" s="12" customFormat="1" ht="18.75" customHeight="1" x14ac:dyDescent="0.3">
      <c r="A2" s="18"/>
      <c r="C2" s="15" t="s">
        <v>11</v>
      </c>
      <c r="D2" s="127"/>
      <c r="E2" s="127"/>
      <c r="F2" s="16"/>
    </row>
    <row r="3" spans="1:21" s="12" customFormat="1" ht="18.75" x14ac:dyDescent="0.3">
      <c r="A3" s="17"/>
      <c r="C3" s="15" t="s">
        <v>69</v>
      </c>
      <c r="D3" s="127"/>
      <c r="E3" s="127"/>
      <c r="F3" s="16"/>
    </row>
    <row r="4" spans="1:21" s="12" customFormat="1" ht="18.75" x14ac:dyDescent="0.3">
      <c r="A4" s="17"/>
      <c r="D4" s="127"/>
      <c r="E4" s="127"/>
      <c r="F4" s="16"/>
      <c r="G4" s="15"/>
    </row>
    <row r="5" spans="1:21" s="12" customFormat="1" ht="15.75" x14ac:dyDescent="0.25">
      <c r="A5" s="356" t="s">
        <v>622</v>
      </c>
      <c r="B5" s="356"/>
      <c r="C5" s="356"/>
      <c r="D5" s="128"/>
      <c r="E5" s="128"/>
      <c r="F5" s="118"/>
      <c r="G5" s="118"/>
      <c r="H5" s="118"/>
      <c r="I5" s="118"/>
    </row>
    <row r="6" spans="1:21" s="12" customFormat="1" ht="18.75" x14ac:dyDescent="0.3">
      <c r="A6" s="17"/>
      <c r="D6" s="127"/>
      <c r="E6" s="127"/>
      <c r="F6" s="16"/>
      <c r="G6" s="15"/>
    </row>
    <row r="7" spans="1:21" s="12" customFormat="1" ht="18.75" x14ac:dyDescent="0.2">
      <c r="A7" s="360" t="s">
        <v>10</v>
      </c>
      <c r="B7" s="360"/>
      <c r="C7" s="360"/>
      <c r="D7" s="129"/>
      <c r="E7" s="129"/>
      <c r="F7" s="13"/>
      <c r="G7" s="13"/>
      <c r="H7" s="13"/>
      <c r="I7" s="13"/>
      <c r="J7" s="13"/>
      <c r="K7" s="13"/>
      <c r="L7" s="13"/>
      <c r="M7" s="13"/>
      <c r="N7" s="13"/>
      <c r="O7" s="13"/>
      <c r="P7" s="13"/>
      <c r="Q7" s="13"/>
      <c r="R7" s="13"/>
      <c r="S7" s="13"/>
      <c r="T7" s="13"/>
      <c r="U7" s="13"/>
    </row>
    <row r="8" spans="1:21" s="12" customFormat="1" ht="18.75" x14ac:dyDescent="0.2">
      <c r="A8" s="14"/>
      <c r="B8" s="14"/>
      <c r="C8" s="14"/>
      <c r="D8" s="125"/>
      <c r="E8" s="125"/>
      <c r="F8" s="14"/>
      <c r="G8" s="14"/>
      <c r="H8" s="13"/>
      <c r="I8" s="13"/>
      <c r="J8" s="13"/>
      <c r="K8" s="13"/>
      <c r="L8" s="13"/>
      <c r="M8" s="13"/>
      <c r="N8" s="13"/>
      <c r="O8" s="13"/>
      <c r="P8" s="13"/>
      <c r="Q8" s="13"/>
      <c r="R8" s="13"/>
      <c r="S8" s="13"/>
      <c r="T8" s="13"/>
      <c r="U8" s="13"/>
    </row>
    <row r="9" spans="1:21" s="12" customFormat="1" ht="36" customHeight="1" x14ac:dyDescent="0.2">
      <c r="A9" s="361" t="s">
        <v>540</v>
      </c>
      <c r="B9" s="361"/>
      <c r="C9" s="361"/>
      <c r="D9" s="130"/>
      <c r="E9" s="132"/>
      <c r="F9" s="8"/>
      <c r="G9" s="8"/>
      <c r="H9" s="13"/>
      <c r="I9" s="13"/>
      <c r="J9" s="13"/>
      <c r="K9" s="13"/>
      <c r="L9" s="13"/>
      <c r="M9" s="13"/>
      <c r="N9" s="13"/>
      <c r="O9" s="13"/>
      <c r="P9" s="13"/>
      <c r="Q9" s="13"/>
      <c r="R9" s="13"/>
      <c r="S9" s="13"/>
      <c r="T9" s="13"/>
      <c r="U9" s="13"/>
    </row>
    <row r="10" spans="1:21" s="12" customFormat="1" ht="18.75" x14ac:dyDescent="0.2">
      <c r="A10" s="357" t="s">
        <v>9</v>
      </c>
      <c r="B10" s="357"/>
      <c r="C10" s="357"/>
      <c r="D10" s="131"/>
      <c r="E10" s="13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5"/>
      <c r="E11" s="125"/>
      <c r="F11" s="14"/>
      <c r="G11" s="14"/>
      <c r="H11" s="13"/>
      <c r="I11" s="13"/>
      <c r="J11" s="13"/>
      <c r="K11" s="13"/>
      <c r="L11" s="13"/>
      <c r="M11" s="13"/>
      <c r="N11" s="13"/>
      <c r="O11" s="13"/>
      <c r="P11" s="13"/>
      <c r="Q11" s="13"/>
      <c r="R11" s="13"/>
      <c r="S11" s="13"/>
      <c r="T11" s="13"/>
      <c r="U11" s="13"/>
    </row>
    <row r="12" spans="1:21" s="12" customFormat="1" ht="18.75" x14ac:dyDescent="0.2">
      <c r="A12" s="361" t="s">
        <v>543</v>
      </c>
      <c r="B12" s="361"/>
      <c r="C12" s="361"/>
      <c r="D12" s="132"/>
      <c r="E12" s="132"/>
      <c r="F12" s="8"/>
      <c r="G12" s="8"/>
      <c r="H12" s="13"/>
      <c r="I12" s="13"/>
      <c r="J12" s="13"/>
      <c r="K12" s="13"/>
      <c r="L12" s="13"/>
      <c r="M12" s="13"/>
      <c r="N12" s="13"/>
      <c r="O12" s="13"/>
      <c r="P12" s="13"/>
      <c r="Q12" s="13"/>
      <c r="R12" s="13"/>
      <c r="S12" s="13"/>
      <c r="T12" s="13"/>
      <c r="U12" s="13"/>
    </row>
    <row r="13" spans="1:21" s="12" customFormat="1" ht="18.75" x14ac:dyDescent="0.2">
      <c r="A13" s="357" t="s">
        <v>8</v>
      </c>
      <c r="B13" s="357"/>
      <c r="C13" s="357"/>
      <c r="D13" s="131"/>
      <c r="E13" s="13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3"/>
      <c r="E14" s="133"/>
      <c r="F14" s="10"/>
      <c r="G14" s="10"/>
      <c r="H14" s="10"/>
      <c r="I14" s="10"/>
      <c r="J14" s="10"/>
      <c r="K14" s="10"/>
      <c r="L14" s="10"/>
      <c r="M14" s="10"/>
      <c r="N14" s="10"/>
      <c r="O14" s="10"/>
      <c r="P14" s="10"/>
      <c r="Q14" s="10"/>
      <c r="R14" s="10"/>
      <c r="S14" s="10"/>
      <c r="T14" s="10"/>
      <c r="U14" s="10"/>
    </row>
    <row r="15" spans="1:21" s="3" customFormat="1" ht="71.25" customHeight="1" x14ac:dyDescent="0.2">
      <c r="A15" s="362" t="s">
        <v>614</v>
      </c>
      <c r="B15" s="362"/>
      <c r="C15" s="362"/>
      <c r="D15" s="132"/>
      <c r="E15" s="132"/>
      <c r="F15" s="8"/>
      <c r="G15" s="8"/>
      <c r="H15" s="8"/>
      <c r="I15" s="8"/>
      <c r="J15" s="8"/>
      <c r="K15" s="8"/>
      <c r="L15" s="8"/>
      <c r="M15" s="8"/>
      <c r="N15" s="8"/>
      <c r="O15" s="8"/>
      <c r="P15" s="8"/>
      <c r="Q15" s="8"/>
      <c r="R15" s="8"/>
      <c r="S15" s="8"/>
      <c r="T15" s="8"/>
      <c r="U15" s="8"/>
    </row>
    <row r="16" spans="1:21" s="3" customFormat="1" ht="15" customHeight="1" x14ac:dyDescent="0.2">
      <c r="A16" s="357" t="s">
        <v>7</v>
      </c>
      <c r="B16" s="357"/>
      <c r="C16" s="357"/>
      <c r="D16" s="131"/>
      <c r="E16" s="131"/>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358" t="s">
        <v>454</v>
      </c>
      <c r="B18" s="359"/>
      <c r="C18" s="359"/>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1"/>
      <c r="E19" s="131"/>
      <c r="F19" s="6"/>
      <c r="G19" s="6"/>
      <c r="H19" s="4"/>
      <c r="I19" s="4"/>
      <c r="J19" s="4"/>
      <c r="K19" s="4"/>
      <c r="L19" s="4"/>
      <c r="M19" s="4"/>
      <c r="N19" s="4"/>
      <c r="O19" s="4"/>
      <c r="P19" s="4"/>
      <c r="Q19" s="4"/>
      <c r="R19" s="4"/>
    </row>
    <row r="20" spans="1:21" s="3" customFormat="1" ht="39.75" customHeight="1" x14ac:dyDescent="0.2">
      <c r="A20" s="25" t="s">
        <v>6</v>
      </c>
      <c r="B20" s="38" t="s">
        <v>68</v>
      </c>
      <c r="C20" s="37"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469</v>
      </c>
      <c r="D22" s="136"/>
      <c r="E22" s="13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470</v>
      </c>
      <c r="D23" s="136"/>
      <c r="E23" s="136"/>
      <c r="F23" s="29"/>
      <c r="G23" s="29"/>
      <c r="H23" s="28"/>
      <c r="I23" s="28"/>
      <c r="J23" s="28"/>
      <c r="K23" s="28"/>
      <c r="L23" s="28"/>
      <c r="M23" s="28"/>
      <c r="N23" s="28"/>
      <c r="O23" s="28"/>
      <c r="P23" s="28"/>
      <c r="Q23" s="28"/>
      <c r="R23" s="28"/>
      <c r="S23" s="27"/>
      <c r="T23" s="27"/>
      <c r="U23" s="27"/>
    </row>
    <row r="24" spans="1:21" s="3" customFormat="1" ht="24" customHeight="1" x14ac:dyDescent="0.2">
      <c r="A24" s="353"/>
      <c r="B24" s="354"/>
      <c r="C24" s="354"/>
      <c r="D24" s="136"/>
      <c r="E24" s="136"/>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6" t="s">
        <v>404</v>
      </c>
      <c r="C25" s="294" t="s">
        <v>481</v>
      </c>
      <c r="D25" s="137"/>
      <c r="E25" s="137"/>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6" t="s">
        <v>76</v>
      </c>
      <c r="C26" s="294" t="s">
        <v>475</v>
      </c>
      <c r="D26" s="137"/>
      <c r="E26" s="137"/>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6" t="s">
        <v>75</v>
      </c>
      <c r="C27" s="294" t="s">
        <v>563</v>
      </c>
      <c r="D27" s="137"/>
      <c r="E27" s="137"/>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6" t="s">
        <v>405</v>
      </c>
      <c r="C28" s="294" t="s">
        <v>472</v>
      </c>
      <c r="D28" s="137"/>
      <c r="E28" s="137"/>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6" t="s">
        <v>406</v>
      </c>
      <c r="C29" s="140" t="s">
        <v>472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6" t="s">
        <v>407</v>
      </c>
      <c r="C30" s="140" t="s">
        <v>472</v>
      </c>
      <c r="D30" s="137"/>
      <c r="E30" s="13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0" t="s">
        <v>322</v>
      </c>
      <c r="D31" s="137"/>
      <c r="E31" s="13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0" t="s">
        <v>322</v>
      </c>
      <c r="D32" s="137"/>
      <c r="E32" s="13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564</v>
      </c>
      <c r="D33" s="137"/>
      <c r="E33" s="137"/>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472</v>
      </c>
      <c r="D34" s="138"/>
      <c r="E34" s="138"/>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472</v>
      </c>
      <c r="D35" s="138"/>
      <c r="E35" s="138"/>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472</v>
      </c>
      <c r="D36" s="138"/>
      <c r="E36" s="138"/>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322</v>
      </c>
      <c r="D37" s="138"/>
      <c r="E37" s="138"/>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472</v>
      </c>
      <c r="D38" s="138"/>
      <c r="E38" s="138"/>
      <c r="F38" s="23"/>
      <c r="G38" s="23"/>
      <c r="H38" s="23"/>
      <c r="I38" s="23"/>
      <c r="J38" s="23"/>
      <c r="K38" s="23"/>
      <c r="L38" s="23"/>
      <c r="M38" s="23"/>
      <c r="N38" s="23"/>
      <c r="O38" s="23"/>
      <c r="P38" s="23"/>
      <c r="Q38" s="23"/>
      <c r="R38" s="23"/>
      <c r="S38" s="23"/>
      <c r="T38" s="23"/>
      <c r="U38" s="23"/>
    </row>
    <row r="39" spans="1:21" ht="23.25" customHeight="1" x14ac:dyDescent="0.25">
      <c r="A39" s="353"/>
      <c r="B39" s="354"/>
      <c r="C39" s="355"/>
      <c r="D39" s="138"/>
      <c r="E39" s="138"/>
      <c r="F39" s="23"/>
      <c r="G39" s="23"/>
      <c r="H39" s="23"/>
      <c r="I39" s="23"/>
      <c r="J39" s="23"/>
      <c r="K39" s="23"/>
      <c r="L39" s="23"/>
      <c r="M39" s="23"/>
      <c r="N39" s="23"/>
      <c r="O39" s="23"/>
      <c r="P39" s="23"/>
      <c r="Q39" s="23"/>
      <c r="R39" s="23"/>
      <c r="S39" s="23"/>
      <c r="T39" s="23"/>
      <c r="U39" s="23"/>
    </row>
    <row r="40" spans="1:21" ht="63" x14ac:dyDescent="0.25">
      <c r="A40" s="24" t="s">
        <v>416</v>
      </c>
      <c r="B40" s="40" t="s">
        <v>465</v>
      </c>
      <c r="C40" s="37" t="s">
        <v>561</v>
      </c>
      <c r="D40" s="138"/>
      <c r="E40" s="138"/>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472</v>
      </c>
      <c r="D41" s="138"/>
      <c r="E41" s="138"/>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472</v>
      </c>
      <c r="D42" s="138"/>
      <c r="E42" s="138"/>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473</v>
      </c>
      <c r="D43" s="138"/>
      <c r="E43" s="138"/>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562</v>
      </c>
      <c r="D44" s="138"/>
      <c r="E44" s="138"/>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8"/>
      <c r="E45" s="138"/>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473</v>
      </c>
      <c r="D46" s="138"/>
      <c r="E46" s="138"/>
      <c r="F46" s="23"/>
      <c r="G46" s="23"/>
      <c r="H46" s="23"/>
      <c r="I46" s="23"/>
      <c r="J46" s="23"/>
      <c r="K46" s="23"/>
      <c r="L46" s="23"/>
      <c r="M46" s="23"/>
      <c r="N46" s="23"/>
      <c r="O46" s="23"/>
      <c r="P46" s="23"/>
      <c r="Q46" s="23"/>
      <c r="R46" s="23"/>
      <c r="S46" s="23"/>
      <c r="T46" s="23"/>
      <c r="U46" s="23"/>
    </row>
    <row r="47" spans="1:21" ht="18.75" customHeight="1" x14ac:dyDescent="0.25">
      <c r="A47" s="353"/>
      <c r="B47" s="354"/>
      <c r="C47" s="355"/>
      <c r="D47" s="138"/>
      <c r="E47" s="138"/>
      <c r="F47" s="23"/>
      <c r="G47" s="23"/>
      <c r="H47" s="23"/>
      <c r="I47" s="23"/>
      <c r="J47" s="23"/>
      <c r="K47" s="23"/>
      <c r="L47" s="23"/>
      <c r="M47" s="23"/>
      <c r="N47" s="23"/>
      <c r="O47" s="23"/>
      <c r="P47" s="23"/>
      <c r="Q47" s="23"/>
      <c r="R47" s="23"/>
      <c r="S47" s="23"/>
      <c r="T47" s="23"/>
      <c r="U47" s="23"/>
    </row>
    <row r="48" spans="1:21" ht="75.75" customHeight="1" x14ac:dyDescent="0.25">
      <c r="A48" s="24" t="s">
        <v>451</v>
      </c>
      <c r="B48" s="40" t="s">
        <v>615</v>
      </c>
      <c r="C48" s="351">
        <v>0</v>
      </c>
      <c r="D48" s="138"/>
      <c r="E48" s="138"/>
      <c r="F48" s="23"/>
      <c r="G48" s="23"/>
      <c r="H48" s="23"/>
      <c r="I48" s="23"/>
      <c r="J48" s="23"/>
      <c r="K48" s="23"/>
      <c r="L48" s="23"/>
      <c r="M48" s="23"/>
      <c r="N48" s="23"/>
      <c r="O48" s="23"/>
      <c r="P48" s="23"/>
      <c r="Q48" s="23"/>
      <c r="R48" s="23"/>
      <c r="S48" s="23"/>
      <c r="T48" s="23"/>
      <c r="U48" s="23"/>
    </row>
    <row r="49" spans="1:21" ht="71.25" customHeight="1" x14ac:dyDescent="0.25">
      <c r="A49" s="24" t="s">
        <v>420</v>
      </c>
      <c r="B49" s="40" t="s">
        <v>616</v>
      </c>
      <c r="C49" s="351">
        <v>0</v>
      </c>
      <c r="D49" s="138"/>
      <c r="E49" s="138"/>
      <c r="F49" s="23"/>
      <c r="G49" s="23"/>
      <c r="H49" s="23"/>
      <c r="I49" s="23"/>
      <c r="J49" s="23"/>
      <c r="K49" s="23"/>
      <c r="L49" s="23"/>
      <c r="M49" s="23"/>
      <c r="N49" s="23"/>
      <c r="O49" s="23"/>
      <c r="P49" s="23"/>
      <c r="Q49" s="23"/>
      <c r="R49" s="23"/>
      <c r="S49" s="23"/>
      <c r="T49" s="23"/>
      <c r="U49" s="23"/>
    </row>
    <row r="50" spans="1:21" x14ac:dyDescent="0.25">
      <c r="A50" s="23"/>
      <c r="B50" s="23"/>
      <c r="C50" s="23"/>
      <c r="D50" s="138"/>
      <c r="E50" s="138"/>
      <c r="F50" s="23"/>
      <c r="G50" s="23"/>
      <c r="H50" s="23"/>
      <c r="I50" s="23"/>
      <c r="J50" s="23"/>
      <c r="K50" s="23"/>
      <c r="L50" s="23"/>
      <c r="M50" s="23"/>
      <c r="N50" s="23"/>
      <c r="O50" s="23"/>
      <c r="P50" s="23"/>
      <c r="Q50" s="23"/>
      <c r="R50" s="23"/>
      <c r="S50" s="23"/>
      <c r="T50" s="23"/>
      <c r="U50" s="23"/>
    </row>
    <row r="51" spans="1:21" x14ac:dyDescent="0.25">
      <c r="A51" s="23"/>
      <c r="B51" s="23"/>
      <c r="C51" s="23"/>
      <c r="D51" s="138"/>
      <c r="E51" s="138"/>
      <c r="F51" s="23"/>
      <c r="G51" s="23"/>
      <c r="H51" s="23"/>
      <c r="I51" s="23"/>
      <c r="J51" s="23"/>
      <c r="K51" s="23"/>
      <c r="L51" s="23"/>
      <c r="M51" s="23"/>
      <c r="N51" s="23"/>
      <c r="O51" s="23"/>
      <c r="P51" s="23"/>
      <c r="Q51" s="23"/>
      <c r="R51" s="23"/>
      <c r="S51" s="23"/>
      <c r="T51" s="23"/>
      <c r="U51" s="23"/>
    </row>
    <row r="52" spans="1:21" x14ac:dyDescent="0.25">
      <c r="A52" s="23"/>
      <c r="B52" s="23"/>
      <c r="C52" s="23"/>
      <c r="D52" s="138"/>
      <c r="E52" s="138"/>
      <c r="F52" s="23"/>
      <c r="G52" s="23"/>
      <c r="H52" s="23"/>
      <c r="I52" s="23"/>
      <c r="J52" s="23"/>
      <c r="K52" s="23"/>
      <c r="L52" s="23"/>
      <c r="M52" s="23"/>
      <c r="N52" s="23"/>
      <c r="O52" s="23"/>
      <c r="P52" s="23"/>
      <c r="Q52" s="23"/>
      <c r="R52" s="23"/>
      <c r="S52" s="23"/>
      <c r="T52" s="23"/>
      <c r="U52" s="23"/>
    </row>
    <row r="53" spans="1:21" x14ac:dyDescent="0.25">
      <c r="A53" s="23"/>
      <c r="B53" s="23"/>
      <c r="C53" s="23"/>
      <c r="D53" s="138"/>
      <c r="E53" s="138"/>
      <c r="F53" s="23"/>
      <c r="G53" s="23"/>
      <c r="H53" s="23"/>
      <c r="I53" s="23"/>
      <c r="J53" s="23"/>
      <c r="K53" s="23"/>
      <c r="L53" s="23"/>
      <c r="M53" s="23"/>
      <c r="N53" s="23"/>
      <c r="O53" s="23"/>
      <c r="P53" s="23"/>
      <c r="Q53" s="23"/>
      <c r="R53" s="23"/>
      <c r="S53" s="23"/>
      <c r="T53" s="23"/>
      <c r="U53" s="23"/>
    </row>
    <row r="54" spans="1:21" x14ac:dyDescent="0.25">
      <c r="A54" s="23"/>
      <c r="B54" s="23"/>
      <c r="C54" s="23"/>
      <c r="D54" s="138"/>
      <c r="E54" s="138"/>
      <c r="F54" s="23"/>
      <c r="G54" s="23"/>
      <c r="H54" s="23"/>
      <c r="I54" s="23"/>
      <c r="J54" s="23"/>
      <c r="K54" s="23"/>
      <c r="L54" s="23"/>
      <c r="M54" s="23"/>
      <c r="N54" s="23"/>
      <c r="O54" s="23"/>
      <c r="P54" s="23"/>
      <c r="Q54" s="23"/>
      <c r="R54" s="23"/>
      <c r="S54" s="23"/>
      <c r="T54" s="23"/>
      <c r="U54" s="23"/>
    </row>
    <row r="55" spans="1:21" x14ac:dyDescent="0.25">
      <c r="A55" s="23"/>
      <c r="B55" s="23"/>
      <c r="C55" s="23"/>
      <c r="D55" s="138"/>
      <c r="E55" s="138"/>
      <c r="F55" s="23"/>
      <c r="G55" s="23"/>
      <c r="H55" s="23"/>
      <c r="I55" s="23"/>
      <c r="J55" s="23"/>
      <c r="K55" s="23"/>
      <c r="L55" s="23"/>
      <c r="M55" s="23"/>
      <c r="N55" s="23"/>
      <c r="O55" s="23"/>
      <c r="P55" s="23"/>
      <c r="Q55" s="23"/>
      <c r="R55" s="23"/>
      <c r="S55" s="23"/>
      <c r="T55" s="23"/>
      <c r="U55" s="23"/>
    </row>
    <row r="56" spans="1:21" x14ac:dyDescent="0.25">
      <c r="A56" s="23"/>
      <c r="B56" s="23"/>
      <c r="C56" s="23"/>
      <c r="D56" s="138"/>
      <c r="E56" s="138"/>
      <c r="F56" s="23"/>
      <c r="G56" s="23"/>
      <c r="H56" s="23"/>
      <c r="I56" s="23"/>
      <c r="J56" s="23"/>
      <c r="K56" s="23"/>
      <c r="L56" s="23"/>
      <c r="M56" s="23"/>
      <c r="N56" s="23"/>
      <c r="O56" s="23"/>
      <c r="P56" s="23"/>
      <c r="Q56" s="23"/>
      <c r="R56" s="23"/>
      <c r="S56" s="23"/>
      <c r="T56" s="23"/>
      <c r="U56" s="23"/>
    </row>
    <row r="57" spans="1:21" x14ac:dyDescent="0.25">
      <c r="A57" s="23"/>
      <c r="B57" s="23"/>
      <c r="C57" s="23"/>
      <c r="D57" s="138"/>
      <c r="E57" s="138"/>
      <c r="F57" s="23"/>
      <c r="G57" s="23"/>
      <c r="H57" s="23"/>
      <c r="I57" s="23"/>
      <c r="J57" s="23"/>
      <c r="K57" s="23"/>
      <c r="L57" s="23"/>
      <c r="M57" s="23"/>
      <c r="N57" s="23"/>
      <c r="O57" s="23"/>
      <c r="P57" s="23"/>
      <c r="Q57" s="23"/>
      <c r="R57" s="23"/>
      <c r="S57" s="23"/>
      <c r="T57" s="23"/>
      <c r="U57" s="23"/>
    </row>
    <row r="58" spans="1:21" x14ac:dyDescent="0.25">
      <c r="A58" s="23"/>
      <c r="B58" s="23"/>
      <c r="C58" s="23"/>
      <c r="D58" s="138"/>
      <c r="E58" s="138"/>
      <c r="F58" s="23"/>
      <c r="G58" s="23"/>
      <c r="H58" s="23"/>
      <c r="I58" s="23"/>
      <c r="J58" s="23"/>
      <c r="K58" s="23"/>
      <c r="L58" s="23"/>
      <c r="M58" s="23"/>
      <c r="N58" s="23"/>
      <c r="O58" s="23"/>
      <c r="P58" s="23"/>
      <c r="Q58" s="23"/>
      <c r="R58" s="23"/>
      <c r="S58" s="23"/>
      <c r="T58" s="23"/>
      <c r="U58" s="23"/>
    </row>
    <row r="59" spans="1:21" x14ac:dyDescent="0.25">
      <c r="A59" s="23"/>
      <c r="B59" s="23"/>
      <c r="C59" s="23"/>
      <c r="D59" s="138"/>
      <c r="E59" s="138"/>
      <c r="F59" s="23"/>
      <c r="G59" s="23"/>
      <c r="H59" s="23"/>
      <c r="I59" s="23"/>
      <c r="J59" s="23"/>
      <c r="K59" s="23"/>
      <c r="L59" s="23"/>
      <c r="M59" s="23"/>
      <c r="N59" s="23"/>
      <c r="O59" s="23"/>
      <c r="P59" s="23"/>
      <c r="Q59" s="23"/>
      <c r="R59" s="23"/>
      <c r="S59" s="23"/>
      <c r="T59" s="23"/>
      <c r="U59" s="23"/>
    </row>
    <row r="60" spans="1:21" x14ac:dyDescent="0.25">
      <c r="A60" s="23"/>
      <c r="B60" s="23"/>
      <c r="C60" s="23"/>
      <c r="D60" s="138"/>
      <c r="E60" s="138"/>
      <c r="F60" s="23"/>
      <c r="G60" s="23"/>
      <c r="H60" s="23"/>
      <c r="I60" s="23"/>
      <c r="J60" s="23"/>
      <c r="K60" s="23"/>
      <c r="L60" s="23"/>
      <c r="M60" s="23"/>
      <c r="N60" s="23"/>
      <c r="O60" s="23"/>
      <c r="P60" s="23"/>
      <c r="Q60" s="23"/>
      <c r="R60" s="23"/>
      <c r="S60" s="23"/>
      <c r="T60" s="23"/>
      <c r="U60" s="23"/>
    </row>
    <row r="61" spans="1:21" x14ac:dyDescent="0.25">
      <c r="A61" s="23"/>
      <c r="B61" s="23"/>
      <c r="C61" s="23"/>
      <c r="D61" s="138"/>
      <c r="E61" s="138"/>
      <c r="F61" s="23"/>
      <c r="G61" s="23"/>
      <c r="H61" s="23"/>
      <c r="I61" s="23"/>
      <c r="J61" s="23"/>
      <c r="K61" s="23"/>
      <c r="L61" s="23"/>
      <c r="M61" s="23"/>
      <c r="N61" s="23"/>
      <c r="O61" s="23"/>
      <c r="P61" s="23"/>
      <c r="Q61" s="23"/>
      <c r="R61" s="23"/>
      <c r="S61" s="23"/>
      <c r="T61" s="23"/>
      <c r="U61" s="23"/>
    </row>
    <row r="62" spans="1:21" x14ac:dyDescent="0.25">
      <c r="A62" s="23"/>
      <c r="B62" s="23"/>
      <c r="C62" s="23"/>
      <c r="D62" s="138"/>
      <c r="E62" s="138"/>
      <c r="F62" s="23"/>
      <c r="G62" s="23"/>
      <c r="H62" s="23"/>
      <c r="I62" s="23"/>
      <c r="J62" s="23"/>
      <c r="K62" s="23"/>
      <c r="L62" s="23"/>
      <c r="M62" s="23"/>
      <c r="N62" s="23"/>
      <c r="O62" s="23"/>
      <c r="P62" s="23"/>
      <c r="Q62" s="23"/>
      <c r="R62" s="23"/>
      <c r="S62" s="23"/>
      <c r="T62" s="23"/>
      <c r="U62" s="23"/>
    </row>
    <row r="63" spans="1:21" x14ac:dyDescent="0.25">
      <c r="A63" s="23"/>
      <c r="B63" s="23"/>
      <c r="C63" s="23"/>
      <c r="D63" s="138"/>
      <c r="E63" s="138"/>
      <c r="F63" s="23"/>
      <c r="G63" s="23"/>
      <c r="H63" s="23"/>
      <c r="I63" s="23"/>
      <c r="J63" s="23"/>
      <c r="K63" s="23"/>
      <c r="L63" s="23"/>
      <c r="M63" s="23"/>
      <c r="N63" s="23"/>
      <c r="O63" s="23"/>
      <c r="P63" s="23"/>
      <c r="Q63" s="23"/>
      <c r="R63" s="23"/>
      <c r="S63" s="23"/>
      <c r="T63" s="23"/>
      <c r="U63" s="23"/>
    </row>
    <row r="64" spans="1:21" x14ac:dyDescent="0.25">
      <c r="A64" s="23"/>
      <c r="B64" s="23"/>
      <c r="C64" s="23"/>
      <c r="D64" s="138"/>
      <c r="E64" s="138"/>
      <c r="F64" s="23"/>
      <c r="G64" s="23"/>
      <c r="H64" s="23"/>
      <c r="I64" s="23"/>
      <c r="J64" s="23"/>
      <c r="K64" s="23"/>
      <c r="L64" s="23"/>
      <c r="M64" s="23"/>
      <c r="N64" s="23"/>
      <c r="O64" s="23"/>
      <c r="P64" s="23"/>
      <c r="Q64" s="23"/>
      <c r="R64" s="23"/>
      <c r="S64" s="23"/>
      <c r="T64" s="23"/>
      <c r="U64" s="23"/>
    </row>
    <row r="65" spans="1:21" x14ac:dyDescent="0.25">
      <c r="A65" s="23"/>
      <c r="B65" s="23"/>
      <c r="C65" s="23"/>
      <c r="D65" s="138"/>
      <c r="E65" s="138"/>
      <c r="F65" s="23"/>
      <c r="G65" s="23"/>
      <c r="H65" s="23"/>
      <c r="I65" s="23"/>
      <c r="J65" s="23"/>
      <c r="K65" s="23"/>
      <c r="L65" s="23"/>
      <c r="M65" s="23"/>
      <c r="N65" s="23"/>
      <c r="O65" s="23"/>
      <c r="P65" s="23"/>
      <c r="Q65" s="23"/>
      <c r="R65" s="23"/>
      <c r="S65" s="23"/>
      <c r="T65" s="23"/>
      <c r="U65" s="23"/>
    </row>
    <row r="66" spans="1:21" x14ac:dyDescent="0.25">
      <c r="A66" s="23"/>
      <c r="B66" s="23"/>
      <c r="C66" s="23"/>
      <c r="D66" s="138"/>
      <c r="E66" s="138"/>
      <c r="F66" s="23"/>
      <c r="G66" s="23"/>
      <c r="H66" s="23"/>
      <c r="I66" s="23"/>
      <c r="J66" s="23"/>
      <c r="K66" s="23"/>
      <c r="L66" s="23"/>
      <c r="M66" s="23"/>
      <c r="N66" s="23"/>
      <c r="O66" s="23"/>
      <c r="P66" s="23"/>
      <c r="Q66" s="23"/>
      <c r="R66" s="23"/>
      <c r="S66" s="23"/>
      <c r="T66" s="23"/>
      <c r="U66" s="23"/>
    </row>
    <row r="67" spans="1:21" x14ac:dyDescent="0.25">
      <c r="A67" s="23"/>
      <c r="B67" s="23"/>
      <c r="C67" s="23"/>
      <c r="D67" s="138"/>
      <c r="E67" s="138"/>
      <c r="F67" s="23"/>
      <c r="G67" s="23"/>
      <c r="H67" s="23"/>
      <c r="I67" s="23"/>
      <c r="J67" s="23"/>
      <c r="K67" s="23"/>
      <c r="L67" s="23"/>
      <c r="M67" s="23"/>
      <c r="N67" s="23"/>
      <c r="O67" s="23"/>
      <c r="P67" s="23"/>
      <c r="Q67" s="23"/>
      <c r="R67" s="23"/>
      <c r="S67" s="23"/>
      <c r="T67" s="23"/>
      <c r="U67" s="23"/>
    </row>
    <row r="68" spans="1:21" x14ac:dyDescent="0.25">
      <c r="A68" s="23"/>
      <c r="B68" s="23"/>
      <c r="C68" s="23"/>
      <c r="D68" s="138"/>
      <c r="E68" s="138"/>
      <c r="F68" s="23"/>
      <c r="G68" s="23"/>
      <c r="H68" s="23"/>
      <c r="I68" s="23"/>
      <c r="J68" s="23"/>
      <c r="K68" s="23"/>
      <c r="L68" s="23"/>
      <c r="M68" s="23"/>
      <c r="N68" s="23"/>
      <c r="O68" s="23"/>
      <c r="P68" s="23"/>
      <c r="Q68" s="23"/>
      <c r="R68" s="23"/>
      <c r="S68" s="23"/>
      <c r="T68" s="23"/>
      <c r="U68" s="23"/>
    </row>
    <row r="69" spans="1:21" x14ac:dyDescent="0.25">
      <c r="A69" s="23"/>
      <c r="B69" s="23"/>
      <c r="C69" s="23"/>
      <c r="D69" s="138"/>
      <c r="E69" s="138"/>
      <c r="F69" s="23"/>
      <c r="G69" s="23"/>
      <c r="H69" s="23"/>
      <c r="I69" s="23"/>
      <c r="J69" s="23"/>
      <c r="K69" s="23"/>
      <c r="L69" s="23"/>
      <c r="M69" s="23"/>
      <c r="N69" s="23"/>
      <c r="O69" s="23"/>
      <c r="P69" s="23"/>
      <c r="Q69" s="23"/>
      <c r="R69" s="23"/>
      <c r="S69" s="23"/>
      <c r="T69" s="23"/>
      <c r="U69" s="23"/>
    </row>
    <row r="70" spans="1:21" x14ac:dyDescent="0.25">
      <c r="A70" s="23"/>
      <c r="B70" s="23"/>
      <c r="C70" s="23"/>
      <c r="D70" s="138"/>
      <c r="E70" s="138"/>
      <c r="F70" s="23"/>
      <c r="G70" s="23"/>
      <c r="H70" s="23"/>
      <c r="I70" s="23"/>
      <c r="J70" s="23"/>
      <c r="K70" s="23"/>
      <c r="L70" s="23"/>
      <c r="M70" s="23"/>
      <c r="N70" s="23"/>
      <c r="O70" s="23"/>
      <c r="P70" s="23"/>
      <c r="Q70" s="23"/>
      <c r="R70" s="23"/>
      <c r="S70" s="23"/>
      <c r="T70" s="23"/>
      <c r="U70" s="23"/>
    </row>
    <row r="71" spans="1:21" x14ac:dyDescent="0.25">
      <c r="A71" s="23"/>
      <c r="B71" s="23"/>
      <c r="C71" s="23"/>
      <c r="D71" s="138"/>
      <c r="E71" s="138"/>
      <c r="F71" s="23"/>
      <c r="G71" s="23"/>
      <c r="H71" s="23"/>
      <c r="I71" s="23"/>
      <c r="J71" s="23"/>
      <c r="K71" s="23"/>
      <c r="L71" s="23"/>
      <c r="M71" s="23"/>
      <c r="N71" s="23"/>
      <c r="O71" s="23"/>
      <c r="P71" s="23"/>
      <c r="Q71" s="23"/>
      <c r="R71" s="23"/>
      <c r="S71" s="23"/>
      <c r="T71" s="23"/>
      <c r="U71" s="23"/>
    </row>
    <row r="72" spans="1:21" x14ac:dyDescent="0.25">
      <c r="A72" s="23"/>
      <c r="B72" s="23"/>
      <c r="C72" s="23"/>
      <c r="D72" s="138"/>
      <c r="E72" s="138"/>
      <c r="F72" s="23"/>
      <c r="G72" s="23"/>
      <c r="H72" s="23"/>
      <c r="I72" s="23"/>
      <c r="J72" s="23"/>
      <c r="K72" s="23"/>
      <c r="L72" s="23"/>
      <c r="M72" s="23"/>
      <c r="N72" s="23"/>
      <c r="O72" s="23"/>
      <c r="P72" s="23"/>
      <c r="Q72" s="23"/>
      <c r="R72" s="23"/>
      <c r="S72" s="23"/>
      <c r="T72" s="23"/>
      <c r="U72" s="23"/>
    </row>
    <row r="73" spans="1:21" x14ac:dyDescent="0.25">
      <c r="A73" s="23"/>
      <c r="B73" s="23"/>
      <c r="C73" s="23"/>
      <c r="D73" s="138"/>
      <c r="E73" s="138"/>
      <c r="F73" s="23"/>
      <c r="G73" s="23"/>
      <c r="H73" s="23"/>
      <c r="I73" s="23"/>
      <c r="J73" s="23"/>
      <c r="K73" s="23"/>
      <c r="L73" s="23"/>
      <c r="M73" s="23"/>
      <c r="N73" s="23"/>
      <c r="O73" s="23"/>
      <c r="P73" s="23"/>
      <c r="Q73" s="23"/>
      <c r="R73" s="23"/>
      <c r="S73" s="23"/>
      <c r="T73" s="23"/>
      <c r="U73" s="23"/>
    </row>
    <row r="74" spans="1:21" x14ac:dyDescent="0.25">
      <c r="A74" s="23"/>
      <c r="B74" s="23"/>
      <c r="C74" s="23"/>
      <c r="D74" s="138"/>
      <c r="E74" s="138"/>
      <c r="F74" s="23"/>
      <c r="G74" s="23"/>
      <c r="H74" s="23"/>
      <c r="I74" s="23"/>
      <c r="J74" s="23"/>
      <c r="K74" s="23"/>
      <c r="L74" s="23"/>
      <c r="M74" s="23"/>
      <c r="N74" s="23"/>
      <c r="O74" s="23"/>
      <c r="P74" s="23"/>
      <c r="Q74" s="23"/>
      <c r="R74" s="23"/>
      <c r="S74" s="23"/>
      <c r="T74" s="23"/>
      <c r="U74" s="23"/>
    </row>
    <row r="75" spans="1:21" x14ac:dyDescent="0.25">
      <c r="A75" s="23"/>
      <c r="B75" s="23"/>
      <c r="C75" s="23"/>
      <c r="D75" s="138"/>
      <c r="E75" s="138"/>
      <c r="F75" s="23"/>
      <c r="G75" s="23"/>
      <c r="H75" s="23"/>
      <c r="I75" s="23"/>
      <c r="J75" s="23"/>
      <c r="K75" s="23"/>
      <c r="L75" s="23"/>
      <c r="M75" s="23"/>
      <c r="N75" s="23"/>
      <c r="O75" s="23"/>
      <c r="P75" s="23"/>
      <c r="Q75" s="23"/>
      <c r="R75" s="23"/>
      <c r="S75" s="23"/>
      <c r="T75" s="23"/>
      <c r="U75" s="23"/>
    </row>
    <row r="76" spans="1:21" x14ac:dyDescent="0.25">
      <c r="A76" s="23"/>
      <c r="B76" s="23"/>
      <c r="C76" s="23"/>
      <c r="D76" s="138"/>
      <c r="E76" s="138"/>
      <c r="F76" s="23"/>
      <c r="G76" s="23"/>
      <c r="H76" s="23"/>
      <c r="I76" s="23"/>
      <c r="J76" s="23"/>
      <c r="K76" s="23"/>
      <c r="L76" s="23"/>
      <c r="M76" s="23"/>
      <c r="N76" s="23"/>
      <c r="O76" s="23"/>
      <c r="P76" s="23"/>
      <c r="Q76" s="23"/>
      <c r="R76" s="23"/>
      <c r="S76" s="23"/>
      <c r="T76" s="23"/>
      <c r="U76" s="23"/>
    </row>
    <row r="77" spans="1:21" x14ac:dyDescent="0.25">
      <c r="A77" s="23"/>
      <c r="B77" s="23"/>
      <c r="C77" s="23"/>
      <c r="D77" s="138"/>
      <c r="E77" s="138"/>
      <c r="F77" s="23"/>
      <c r="G77" s="23"/>
      <c r="H77" s="23"/>
      <c r="I77" s="23"/>
      <c r="J77" s="23"/>
      <c r="K77" s="23"/>
      <c r="L77" s="23"/>
      <c r="M77" s="23"/>
      <c r="N77" s="23"/>
      <c r="O77" s="23"/>
      <c r="P77" s="23"/>
      <c r="Q77" s="23"/>
      <c r="R77" s="23"/>
      <c r="S77" s="23"/>
      <c r="T77" s="23"/>
      <c r="U77" s="23"/>
    </row>
    <row r="78" spans="1:21" x14ac:dyDescent="0.25">
      <c r="A78" s="23"/>
      <c r="B78" s="23"/>
      <c r="C78" s="23"/>
      <c r="D78" s="138"/>
      <c r="E78" s="138"/>
      <c r="F78" s="23"/>
      <c r="G78" s="23"/>
      <c r="H78" s="23"/>
      <c r="I78" s="23"/>
      <c r="J78" s="23"/>
      <c r="K78" s="23"/>
      <c r="L78" s="23"/>
      <c r="M78" s="23"/>
      <c r="N78" s="23"/>
      <c r="O78" s="23"/>
      <c r="P78" s="23"/>
      <c r="Q78" s="23"/>
      <c r="R78" s="23"/>
      <c r="S78" s="23"/>
      <c r="T78" s="23"/>
      <c r="U78" s="23"/>
    </row>
    <row r="79" spans="1:21" x14ac:dyDescent="0.25">
      <c r="A79" s="23"/>
      <c r="B79" s="23"/>
      <c r="C79" s="23"/>
      <c r="D79" s="138"/>
      <c r="E79" s="138"/>
      <c r="F79" s="23"/>
      <c r="G79" s="23"/>
      <c r="H79" s="23"/>
      <c r="I79" s="23"/>
      <c r="J79" s="23"/>
      <c r="K79" s="23"/>
      <c r="L79" s="23"/>
      <c r="M79" s="23"/>
      <c r="N79" s="23"/>
      <c r="O79" s="23"/>
      <c r="P79" s="23"/>
      <c r="Q79" s="23"/>
      <c r="R79" s="23"/>
      <c r="S79" s="23"/>
      <c r="T79" s="23"/>
      <c r="U79" s="23"/>
    </row>
    <row r="80" spans="1:21" x14ac:dyDescent="0.25">
      <c r="A80" s="23"/>
      <c r="B80" s="23"/>
      <c r="C80" s="23"/>
      <c r="D80" s="138"/>
      <c r="E80" s="138"/>
      <c r="F80" s="23"/>
      <c r="G80" s="23"/>
      <c r="H80" s="23"/>
      <c r="I80" s="23"/>
      <c r="J80" s="23"/>
      <c r="K80" s="23"/>
      <c r="L80" s="23"/>
      <c r="M80" s="23"/>
      <c r="N80" s="23"/>
      <c r="O80" s="23"/>
      <c r="P80" s="23"/>
      <c r="Q80" s="23"/>
      <c r="R80" s="23"/>
      <c r="S80" s="23"/>
      <c r="T80" s="23"/>
      <c r="U80" s="23"/>
    </row>
    <row r="81" spans="1:21" x14ac:dyDescent="0.25">
      <c r="A81" s="23"/>
      <c r="B81" s="23"/>
      <c r="C81" s="23"/>
      <c r="D81" s="138"/>
      <c r="E81" s="138"/>
      <c r="F81" s="23"/>
      <c r="G81" s="23"/>
      <c r="H81" s="23"/>
      <c r="I81" s="23"/>
      <c r="J81" s="23"/>
      <c r="K81" s="23"/>
      <c r="L81" s="23"/>
      <c r="M81" s="23"/>
      <c r="N81" s="23"/>
      <c r="O81" s="23"/>
      <c r="P81" s="23"/>
      <c r="Q81" s="23"/>
      <c r="R81" s="23"/>
      <c r="S81" s="23"/>
      <c r="T81" s="23"/>
      <c r="U81" s="23"/>
    </row>
    <row r="82" spans="1:21" x14ac:dyDescent="0.25">
      <c r="A82" s="23"/>
      <c r="B82" s="23"/>
      <c r="C82" s="23"/>
      <c r="D82" s="138"/>
      <c r="E82" s="138"/>
      <c r="F82" s="23"/>
      <c r="G82" s="23"/>
      <c r="H82" s="23"/>
      <c r="I82" s="23"/>
      <c r="J82" s="23"/>
      <c r="K82" s="23"/>
      <c r="L82" s="23"/>
      <c r="M82" s="23"/>
      <c r="N82" s="23"/>
      <c r="O82" s="23"/>
      <c r="P82" s="23"/>
      <c r="Q82" s="23"/>
      <c r="R82" s="23"/>
      <c r="S82" s="23"/>
      <c r="T82" s="23"/>
      <c r="U82" s="23"/>
    </row>
    <row r="83" spans="1:21" x14ac:dyDescent="0.25">
      <c r="A83" s="23"/>
      <c r="B83" s="23"/>
      <c r="C83" s="23"/>
      <c r="D83" s="138"/>
      <c r="E83" s="138"/>
      <c r="F83" s="23"/>
      <c r="G83" s="23"/>
      <c r="H83" s="23"/>
      <c r="I83" s="23"/>
      <c r="J83" s="23"/>
      <c r="K83" s="23"/>
      <c r="L83" s="23"/>
      <c r="M83" s="23"/>
      <c r="N83" s="23"/>
      <c r="O83" s="23"/>
      <c r="P83" s="23"/>
      <c r="Q83" s="23"/>
      <c r="R83" s="23"/>
      <c r="S83" s="23"/>
      <c r="T83" s="23"/>
      <c r="U83" s="23"/>
    </row>
    <row r="84" spans="1:21" x14ac:dyDescent="0.25">
      <c r="A84" s="23"/>
      <c r="B84" s="23"/>
      <c r="C84" s="23"/>
      <c r="D84" s="138"/>
      <c r="E84" s="138"/>
      <c r="F84" s="23"/>
      <c r="G84" s="23"/>
      <c r="H84" s="23"/>
      <c r="I84" s="23"/>
      <c r="J84" s="23"/>
      <c r="K84" s="23"/>
      <c r="L84" s="23"/>
      <c r="M84" s="23"/>
      <c r="N84" s="23"/>
      <c r="O84" s="23"/>
      <c r="P84" s="23"/>
      <c r="Q84" s="23"/>
      <c r="R84" s="23"/>
      <c r="S84" s="23"/>
      <c r="T84" s="23"/>
      <c r="U84" s="23"/>
    </row>
    <row r="85" spans="1:21" x14ac:dyDescent="0.25">
      <c r="A85" s="23"/>
      <c r="B85" s="23"/>
      <c r="C85" s="23"/>
      <c r="D85" s="138"/>
      <c r="E85" s="138"/>
      <c r="F85" s="23"/>
      <c r="G85" s="23"/>
      <c r="H85" s="23"/>
      <c r="I85" s="23"/>
      <c r="J85" s="23"/>
      <c r="K85" s="23"/>
      <c r="L85" s="23"/>
      <c r="M85" s="23"/>
      <c r="N85" s="23"/>
      <c r="O85" s="23"/>
      <c r="P85" s="23"/>
      <c r="Q85" s="23"/>
      <c r="R85" s="23"/>
      <c r="S85" s="23"/>
      <c r="T85" s="23"/>
      <c r="U85" s="23"/>
    </row>
    <row r="86" spans="1:21" x14ac:dyDescent="0.25">
      <c r="A86" s="23"/>
      <c r="B86" s="23"/>
      <c r="C86" s="23"/>
      <c r="D86" s="138"/>
      <c r="E86" s="138"/>
      <c r="F86" s="23"/>
      <c r="G86" s="23"/>
      <c r="H86" s="23"/>
      <c r="I86" s="23"/>
      <c r="J86" s="23"/>
      <c r="K86" s="23"/>
      <c r="L86" s="23"/>
      <c r="M86" s="23"/>
      <c r="N86" s="23"/>
      <c r="O86" s="23"/>
      <c r="P86" s="23"/>
      <c r="Q86" s="23"/>
      <c r="R86" s="23"/>
      <c r="S86" s="23"/>
      <c r="T86" s="23"/>
      <c r="U86" s="23"/>
    </row>
    <row r="87" spans="1:21" x14ac:dyDescent="0.25">
      <c r="A87" s="23"/>
      <c r="B87" s="23"/>
      <c r="C87" s="23"/>
      <c r="D87" s="138"/>
      <c r="E87" s="138"/>
      <c r="F87" s="23"/>
      <c r="G87" s="23"/>
      <c r="H87" s="23"/>
      <c r="I87" s="23"/>
      <c r="J87" s="23"/>
      <c r="K87" s="23"/>
      <c r="L87" s="23"/>
      <c r="M87" s="23"/>
      <c r="N87" s="23"/>
      <c r="O87" s="23"/>
      <c r="P87" s="23"/>
      <c r="Q87" s="23"/>
      <c r="R87" s="23"/>
      <c r="S87" s="23"/>
      <c r="T87" s="23"/>
      <c r="U87" s="23"/>
    </row>
    <row r="88" spans="1:21" x14ac:dyDescent="0.25">
      <c r="A88" s="23"/>
      <c r="B88" s="23"/>
      <c r="C88" s="23"/>
      <c r="D88" s="138"/>
      <c r="E88" s="138"/>
      <c r="F88" s="23"/>
      <c r="G88" s="23"/>
      <c r="H88" s="23"/>
      <c r="I88" s="23"/>
      <c r="J88" s="23"/>
      <c r="K88" s="23"/>
      <c r="L88" s="23"/>
      <c r="M88" s="23"/>
      <c r="N88" s="23"/>
      <c r="O88" s="23"/>
      <c r="P88" s="23"/>
      <c r="Q88" s="23"/>
      <c r="R88" s="23"/>
      <c r="S88" s="23"/>
      <c r="T88" s="23"/>
      <c r="U88" s="23"/>
    </row>
    <row r="89" spans="1:21" x14ac:dyDescent="0.25">
      <c r="A89" s="23"/>
      <c r="B89" s="23"/>
      <c r="C89" s="23"/>
      <c r="D89" s="138"/>
      <c r="E89" s="138"/>
      <c r="F89" s="23"/>
      <c r="G89" s="23"/>
      <c r="H89" s="23"/>
      <c r="I89" s="23"/>
      <c r="J89" s="23"/>
      <c r="K89" s="23"/>
      <c r="L89" s="23"/>
      <c r="M89" s="23"/>
      <c r="N89" s="23"/>
      <c r="O89" s="23"/>
      <c r="P89" s="23"/>
      <c r="Q89" s="23"/>
      <c r="R89" s="23"/>
      <c r="S89" s="23"/>
      <c r="T89" s="23"/>
      <c r="U89" s="23"/>
    </row>
    <row r="90" spans="1:21" x14ac:dyDescent="0.25">
      <c r="A90" s="23"/>
      <c r="B90" s="23"/>
      <c r="C90" s="23"/>
      <c r="D90" s="138"/>
      <c r="E90" s="138"/>
      <c r="F90" s="23"/>
      <c r="G90" s="23"/>
      <c r="H90" s="23"/>
      <c r="I90" s="23"/>
      <c r="J90" s="23"/>
      <c r="K90" s="23"/>
      <c r="L90" s="23"/>
      <c r="M90" s="23"/>
      <c r="N90" s="23"/>
      <c r="O90" s="23"/>
      <c r="P90" s="23"/>
      <c r="Q90" s="23"/>
      <c r="R90" s="23"/>
      <c r="S90" s="23"/>
      <c r="T90" s="23"/>
      <c r="U90" s="23"/>
    </row>
    <row r="91" spans="1:21" x14ac:dyDescent="0.25">
      <c r="A91" s="23"/>
      <c r="B91" s="23"/>
      <c r="C91" s="23"/>
      <c r="D91" s="138"/>
      <c r="E91" s="138"/>
      <c r="F91" s="23"/>
      <c r="G91" s="23"/>
      <c r="H91" s="23"/>
      <c r="I91" s="23"/>
      <c r="J91" s="23"/>
      <c r="K91" s="23"/>
      <c r="L91" s="23"/>
      <c r="M91" s="23"/>
      <c r="N91" s="23"/>
      <c r="O91" s="23"/>
      <c r="P91" s="23"/>
      <c r="Q91" s="23"/>
      <c r="R91" s="23"/>
      <c r="S91" s="23"/>
      <c r="T91" s="23"/>
      <c r="U91" s="23"/>
    </row>
    <row r="92" spans="1:21" x14ac:dyDescent="0.25">
      <c r="A92" s="23"/>
      <c r="B92" s="23"/>
      <c r="C92" s="23"/>
      <c r="D92" s="138"/>
      <c r="E92" s="138"/>
      <c r="F92" s="23"/>
      <c r="G92" s="23"/>
      <c r="H92" s="23"/>
      <c r="I92" s="23"/>
      <c r="J92" s="23"/>
      <c r="K92" s="23"/>
      <c r="L92" s="23"/>
      <c r="M92" s="23"/>
      <c r="N92" s="23"/>
      <c r="O92" s="23"/>
      <c r="P92" s="23"/>
      <c r="Q92" s="23"/>
      <c r="R92" s="23"/>
      <c r="S92" s="23"/>
      <c r="T92" s="23"/>
      <c r="U92" s="23"/>
    </row>
    <row r="93" spans="1:21" x14ac:dyDescent="0.25">
      <c r="A93" s="23"/>
      <c r="B93" s="23"/>
      <c r="C93" s="23"/>
      <c r="D93" s="138"/>
      <c r="E93" s="138"/>
      <c r="F93" s="23"/>
      <c r="G93" s="23"/>
      <c r="H93" s="23"/>
      <c r="I93" s="23"/>
      <c r="J93" s="23"/>
      <c r="K93" s="23"/>
      <c r="L93" s="23"/>
      <c r="M93" s="23"/>
      <c r="N93" s="23"/>
      <c r="O93" s="23"/>
      <c r="P93" s="23"/>
      <c r="Q93" s="23"/>
      <c r="R93" s="23"/>
      <c r="S93" s="23"/>
      <c r="T93" s="23"/>
      <c r="U93" s="23"/>
    </row>
    <row r="94" spans="1:21" x14ac:dyDescent="0.25">
      <c r="A94" s="23"/>
      <c r="B94" s="23"/>
      <c r="C94" s="23"/>
      <c r="D94" s="138"/>
      <c r="E94" s="138"/>
      <c r="F94" s="23"/>
      <c r="G94" s="23"/>
      <c r="H94" s="23"/>
      <c r="I94" s="23"/>
      <c r="J94" s="23"/>
      <c r="K94" s="23"/>
      <c r="L94" s="23"/>
      <c r="M94" s="23"/>
      <c r="N94" s="23"/>
      <c r="O94" s="23"/>
      <c r="P94" s="23"/>
      <c r="Q94" s="23"/>
      <c r="R94" s="23"/>
      <c r="S94" s="23"/>
      <c r="T94" s="23"/>
      <c r="U94" s="23"/>
    </row>
    <row r="95" spans="1:21" x14ac:dyDescent="0.25">
      <c r="A95" s="23"/>
      <c r="B95" s="23"/>
      <c r="C95" s="23"/>
      <c r="D95" s="138"/>
      <c r="E95" s="138"/>
      <c r="F95" s="23"/>
      <c r="G95" s="23"/>
      <c r="H95" s="23"/>
      <c r="I95" s="23"/>
      <c r="J95" s="23"/>
      <c r="K95" s="23"/>
      <c r="L95" s="23"/>
      <c r="M95" s="23"/>
      <c r="N95" s="23"/>
      <c r="O95" s="23"/>
      <c r="P95" s="23"/>
      <c r="Q95" s="23"/>
      <c r="R95" s="23"/>
      <c r="S95" s="23"/>
      <c r="T95" s="23"/>
      <c r="U95" s="23"/>
    </row>
    <row r="96" spans="1:21" x14ac:dyDescent="0.25">
      <c r="A96" s="23"/>
      <c r="B96" s="23"/>
      <c r="C96" s="23"/>
      <c r="D96" s="138"/>
      <c r="E96" s="138"/>
      <c r="F96" s="23"/>
      <c r="G96" s="23"/>
      <c r="H96" s="23"/>
      <c r="I96" s="23"/>
      <c r="J96" s="23"/>
      <c r="K96" s="23"/>
      <c r="L96" s="23"/>
      <c r="M96" s="23"/>
      <c r="N96" s="23"/>
      <c r="O96" s="23"/>
      <c r="P96" s="23"/>
      <c r="Q96" s="23"/>
      <c r="R96" s="23"/>
      <c r="S96" s="23"/>
      <c r="T96" s="23"/>
      <c r="U96" s="23"/>
    </row>
    <row r="97" spans="1:21" x14ac:dyDescent="0.25">
      <c r="A97" s="23"/>
      <c r="B97" s="23"/>
      <c r="C97" s="23"/>
      <c r="D97" s="138"/>
      <c r="E97" s="138"/>
      <c r="F97" s="23"/>
      <c r="G97" s="23"/>
      <c r="H97" s="23"/>
      <c r="I97" s="23"/>
      <c r="J97" s="23"/>
      <c r="K97" s="23"/>
      <c r="L97" s="23"/>
      <c r="M97" s="23"/>
      <c r="N97" s="23"/>
      <c r="O97" s="23"/>
      <c r="P97" s="23"/>
      <c r="Q97" s="23"/>
      <c r="R97" s="23"/>
      <c r="S97" s="23"/>
      <c r="T97" s="23"/>
      <c r="U97" s="23"/>
    </row>
    <row r="98" spans="1:21" x14ac:dyDescent="0.25">
      <c r="A98" s="23"/>
      <c r="B98" s="23"/>
      <c r="C98" s="23"/>
      <c r="D98" s="138"/>
      <c r="E98" s="138"/>
      <c r="F98" s="23"/>
      <c r="G98" s="23"/>
      <c r="H98" s="23"/>
      <c r="I98" s="23"/>
      <c r="J98" s="23"/>
      <c r="K98" s="23"/>
      <c r="L98" s="23"/>
      <c r="M98" s="23"/>
      <c r="N98" s="23"/>
      <c r="O98" s="23"/>
      <c r="P98" s="23"/>
      <c r="Q98" s="23"/>
      <c r="R98" s="23"/>
      <c r="S98" s="23"/>
      <c r="T98" s="23"/>
      <c r="U98" s="23"/>
    </row>
    <row r="99" spans="1:21" x14ac:dyDescent="0.25">
      <c r="A99" s="23"/>
      <c r="B99" s="23"/>
      <c r="C99" s="23"/>
      <c r="D99" s="138"/>
      <c r="E99" s="138"/>
      <c r="F99" s="23"/>
      <c r="G99" s="23"/>
      <c r="H99" s="23"/>
      <c r="I99" s="23"/>
      <c r="J99" s="23"/>
      <c r="K99" s="23"/>
      <c r="L99" s="23"/>
      <c r="M99" s="23"/>
      <c r="N99" s="23"/>
      <c r="O99" s="23"/>
      <c r="P99" s="23"/>
      <c r="Q99" s="23"/>
      <c r="R99" s="23"/>
      <c r="S99" s="23"/>
      <c r="T99" s="23"/>
      <c r="U99" s="23"/>
    </row>
    <row r="100" spans="1:21" x14ac:dyDescent="0.25">
      <c r="A100" s="23"/>
      <c r="B100" s="23"/>
      <c r="C100" s="23"/>
      <c r="D100" s="138"/>
      <c r="E100" s="13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8"/>
      <c r="E101" s="13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8"/>
      <c r="E102" s="13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8"/>
      <c r="E103" s="13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8"/>
      <c r="E104" s="13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8"/>
      <c r="E105" s="13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8"/>
      <c r="E106" s="13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8"/>
      <c r="E107" s="13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8"/>
      <c r="E108" s="13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8"/>
      <c r="E109" s="13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8"/>
      <c r="E110" s="13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8"/>
      <c r="E111" s="13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8"/>
      <c r="E112" s="13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8"/>
      <c r="E113" s="13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8"/>
      <c r="E114" s="13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8"/>
      <c r="E115" s="13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8"/>
      <c r="E116" s="13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8"/>
      <c r="E117" s="13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8"/>
      <c r="E118" s="13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8"/>
      <c r="E119" s="13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8"/>
      <c r="E120" s="13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8"/>
      <c r="E121" s="13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8"/>
      <c r="E122" s="13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8"/>
      <c r="E123" s="13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8"/>
      <c r="E124" s="13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8"/>
      <c r="E125" s="13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8"/>
      <c r="E126" s="13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8"/>
      <c r="E127" s="13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8"/>
      <c r="E128" s="13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8"/>
      <c r="E129" s="13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8"/>
      <c r="E130" s="13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8"/>
      <c r="E131" s="13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8"/>
      <c r="E132" s="13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8"/>
      <c r="E133" s="13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8"/>
      <c r="E134" s="13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8"/>
      <c r="E135" s="13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8"/>
      <c r="E136" s="13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8"/>
      <c r="E137" s="13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8"/>
      <c r="E138" s="13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8"/>
      <c r="E139" s="13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8"/>
      <c r="E140" s="13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8"/>
      <c r="E141" s="13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8"/>
      <c r="E142" s="13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8"/>
      <c r="E143" s="13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8"/>
      <c r="E144" s="13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8"/>
      <c r="E145" s="13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8"/>
      <c r="E146" s="13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8"/>
      <c r="E147" s="13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8"/>
      <c r="E148" s="13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8"/>
      <c r="E149" s="13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8"/>
      <c r="E150" s="13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8"/>
      <c r="E151" s="13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8"/>
      <c r="E152" s="13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8"/>
      <c r="E153" s="13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8"/>
      <c r="E154" s="13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8"/>
      <c r="E155" s="13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8"/>
      <c r="E156" s="13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8"/>
      <c r="E157" s="13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8"/>
      <c r="E158" s="13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8"/>
      <c r="E159" s="13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8"/>
      <c r="E160" s="13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8"/>
      <c r="E161" s="13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8"/>
      <c r="E162" s="13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8"/>
      <c r="E163" s="13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8"/>
      <c r="E164" s="13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8"/>
      <c r="E165" s="13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8"/>
      <c r="E166" s="13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8"/>
      <c r="E167" s="13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8"/>
      <c r="E168" s="13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8"/>
      <c r="E169" s="13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8"/>
      <c r="E170" s="13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8"/>
      <c r="E171" s="13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8"/>
      <c r="E172" s="13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8"/>
      <c r="E173" s="13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8"/>
      <c r="E174" s="13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8"/>
      <c r="E175" s="13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8"/>
      <c r="E176" s="13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8"/>
      <c r="E177" s="13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8"/>
      <c r="E178" s="13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8"/>
      <c r="E179" s="13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8"/>
      <c r="E180" s="13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8"/>
      <c r="E181" s="13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8"/>
      <c r="E182" s="13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8"/>
      <c r="E183" s="13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8"/>
      <c r="E184" s="13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8"/>
      <c r="E185" s="13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8"/>
      <c r="E186" s="13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8"/>
      <c r="E187" s="13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8"/>
      <c r="E188" s="13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8"/>
      <c r="E189" s="13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8"/>
      <c r="E190" s="13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8"/>
      <c r="E191" s="13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8"/>
      <c r="E192" s="13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8"/>
      <c r="E193" s="13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8"/>
      <c r="E194" s="13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8"/>
      <c r="E195" s="13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8"/>
      <c r="E196" s="13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8"/>
      <c r="E197" s="13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8"/>
      <c r="E198" s="13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8"/>
      <c r="E199" s="13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8"/>
      <c r="E200" s="13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8"/>
      <c r="E201" s="13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8"/>
      <c r="E202" s="13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8"/>
      <c r="E203" s="13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8"/>
      <c r="E204" s="13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8"/>
      <c r="E205" s="13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8"/>
      <c r="E206" s="13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8"/>
      <c r="E207" s="13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8"/>
      <c r="E208" s="13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8"/>
      <c r="E209" s="13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8"/>
      <c r="E210" s="13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8"/>
      <c r="E211" s="13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8"/>
      <c r="E212" s="13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8"/>
      <c r="E213" s="13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8"/>
      <c r="E214" s="13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8"/>
      <c r="E215" s="13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8"/>
      <c r="E216" s="13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8"/>
      <c r="E217" s="13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8"/>
      <c r="E218" s="13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8"/>
      <c r="E219" s="13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8"/>
      <c r="E220" s="13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8"/>
      <c r="E221" s="13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8"/>
      <c r="E222" s="13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8"/>
      <c r="E223" s="13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8"/>
      <c r="E224" s="13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8"/>
      <c r="E225" s="13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8"/>
      <c r="E226" s="13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8"/>
      <c r="E227" s="13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8"/>
      <c r="E228" s="13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8"/>
      <c r="E229" s="13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8"/>
      <c r="E230" s="13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8"/>
      <c r="E231" s="13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8"/>
      <c r="E232" s="13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8"/>
      <c r="E233" s="13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8"/>
      <c r="E234" s="13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8"/>
      <c r="E235" s="13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8"/>
      <c r="E236" s="13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8"/>
      <c r="E237" s="13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8"/>
      <c r="E238" s="13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8"/>
      <c r="E239" s="13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8"/>
      <c r="E240" s="13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8"/>
      <c r="E241" s="13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8"/>
      <c r="E242" s="13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8"/>
      <c r="E243" s="13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8"/>
      <c r="E244" s="13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8"/>
      <c r="E245" s="13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8"/>
      <c r="E246" s="13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8"/>
      <c r="E247" s="13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8"/>
      <c r="E248" s="13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8"/>
      <c r="E249" s="13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8"/>
      <c r="E250" s="13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8"/>
      <c r="E251" s="13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8"/>
      <c r="E252" s="13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8"/>
      <c r="E253" s="13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8"/>
      <c r="E254" s="13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8"/>
      <c r="E255" s="13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8"/>
      <c r="E256" s="13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8"/>
      <c r="E257" s="13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8"/>
      <c r="E258" s="13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8"/>
      <c r="E259" s="13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8"/>
      <c r="E260" s="13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8"/>
      <c r="E261" s="13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8"/>
      <c r="E262" s="13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8"/>
      <c r="E263" s="13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8"/>
      <c r="E264" s="13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8"/>
      <c r="E265" s="13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8"/>
      <c r="E266" s="13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8"/>
      <c r="E267" s="13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8"/>
      <c r="E268" s="13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8"/>
      <c r="E269" s="13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8"/>
      <c r="E270" s="13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8"/>
      <c r="E271" s="13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8"/>
      <c r="E272" s="13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8"/>
      <c r="E273" s="13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8"/>
      <c r="E274" s="13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8"/>
      <c r="E275" s="13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8"/>
      <c r="E276" s="13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8"/>
      <c r="E277" s="13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8"/>
      <c r="E278" s="13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8"/>
      <c r="E279" s="13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8"/>
      <c r="E280" s="13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8"/>
      <c r="E281" s="13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8"/>
      <c r="E282" s="13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8"/>
      <c r="E283" s="13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8"/>
      <c r="E284" s="13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8"/>
      <c r="E285" s="13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8"/>
      <c r="E286" s="13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8"/>
      <c r="E287" s="13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8"/>
      <c r="E288" s="13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8"/>
      <c r="E289" s="13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8"/>
      <c r="E290" s="13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8"/>
      <c r="E291" s="13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8"/>
      <c r="E292" s="13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8"/>
      <c r="E293" s="13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8"/>
      <c r="E294" s="13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8"/>
      <c r="E295" s="13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8"/>
      <c r="E296" s="13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8"/>
      <c r="E297" s="13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8"/>
      <c r="E298" s="13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8"/>
      <c r="E299" s="13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8"/>
      <c r="E300" s="13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8"/>
      <c r="E301" s="13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8"/>
      <c r="E302" s="13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8"/>
      <c r="E303" s="13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8"/>
      <c r="E304" s="13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8"/>
      <c r="E305" s="13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8"/>
      <c r="E306" s="13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8"/>
      <c r="E307" s="13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8"/>
      <c r="E308" s="13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8"/>
      <c r="E309" s="13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8"/>
      <c r="E310" s="13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8"/>
      <c r="E311" s="13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8"/>
      <c r="E312" s="13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8"/>
      <c r="E313" s="13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8"/>
      <c r="E314" s="13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8"/>
      <c r="E315" s="13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8"/>
      <c r="E316" s="13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8"/>
      <c r="E317" s="13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8"/>
      <c r="E318" s="13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8"/>
      <c r="E319" s="13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8"/>
      <c r="E320" s="13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8"/>
      <c r="E321" s="13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8"/>
      <c r="E322" s="13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8"/>
      <c r="E323" s="13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8"/>
      <c r="E324" s="13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8"/>
      <c r="E325" s="13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8"/>
      <c r="E326" s="13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8"/>
      <c r="E327" s="13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8"/>
      <c r="E328" s="13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8"/>
      <c r="E329" s="13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8"/>
      <c r="E330" s="13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8"/>
      <c r="E331" s="13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8"/>
      <c r="E332" s="13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8"/>
      <c r="E333" s="13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8"/>
      <c r="E334" s="13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8"/>
      <c r="E335" s="13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8"/>
      <c r="E336" s="13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8"/>
      <c r="E337" s="13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8"/>
      <c r="E338" s="13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13"/>
      <c r="U6" s="113"/>
      <c r="V6" s="113"/>
      <c r="W6" s="113"/>
      <c r="X6" s="113"/>
      <c r="Y6" s="113"/>
      <c r="Z6" s="113"/>
      <c r="AA6" s="113"/>
      <c r="AB6" s="1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13"/>
      <c r="U7" s="113"/>
      <c r="V7" s="113"/>
      <c r="W7" s="113"/>
      <c r="X7" s="113"/>
      <c r="Y7" s="113"/>
      <c r="Z7" s="113"/>
      <c r="AA7" s="113"/>
      <c r="AB7" s="113"/>
    </row>
    <row r="8" spans="1:28" s="12" customFormat="1" ht="18.75" x14ac:dyDescent="0.2">
      <c r="A8" s="369" t="s">
        <v>540</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13"/>
      <c r="U9" s="113"/>
      <c r="V9" s="113"/>
      <c r="W9" s="113"/>
      <c r="X9" s="113"/>
      <c r="Y9" s="113"/>
      <c r="Z9" s="113"/>
      <c r="AA9" s="113"/>
      <c r="AB9" s="1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13"/>
      <c r="U10" s="113"/>
      <c r="V10" s="113"/>
      <c r="W10" s="113"/>
      <c r="X10" s="113"/>
      <c r="Y10" s="113"/>
      <c r="Z10" s="113"/>
      <c r="AA10" s="113"/>
      <c r="AB10" s="113"/>
    </row>
    <row r="11" spans="1:28" s="12" customFormat="1" ht="18.75" x14ac:dyDescent="0.2">
      <c r="A11" s="369" t="str">
        <f>'1. паспорт местоположение'!A12:C12</f>
        <v>L_NS2000.KL.0001</v>
      </c>
      <c r="B11" s="369"/>
      <c r="C11" s="369"/>
      <c r="D11" s="369"/>
      <c r="E11" s="369"/>
      <c r="F11" s="369"/>
      <c r="G11" s="369"/>
      <c r="H11" s="369"/>
      <c r="I11" s="369"/>
      <c r="J11" s="369"/>
      <c r="K11" s="369"/>
      <c r="L11" s="369"/>
      <c r="M11" s="369"/>
      <c r="N11" s="369"/>
      <c r="O11" s="369"/>
      <c r="P11" s="369"/>
      <c r="Q11" s="369"/>
      <c r="R11" s="369"/>
      <c r="S11" s="369"/>
      <c r="T11" s="113"/>
      <c r="U11" s="113"/>
      <c r="V11" s="113"/>
      <c r="W11" s="113"/>
      <c r="X11" s="113"/>
      <c r="Y11" s="113"/>
      <c r="Z11" s="113"/>
      <c r="AA11" s="113"/>
      <c r="AB11" s="1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13"/>
      <c r="U12" s="113"/>
      <c r="V12" s="113"/>
      <c r="W12" s="113"/>
      <c r="X12" s="113"/>
      <c r="Y12" s="113"/>
      <c r="Z12" s="113"/>
      <c r="AA12" s="113"/>
      <c r="AB12" s="1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290"/>
      <c r="U13" s="290"/>
      <c r="V13" s="290"/>
      <c r="W13" s="290"/>
      <c r="X13" s="290"/>
      <c r="Y13" s="290"/>
      <c r="Z13" s="290"/>
      <c r="AA13" s="290"/>
      <c r="AB13" s="290"/>
    </row>
    <row r="14" spans="1:28" s="3" customFormat="1" ht="15.75" x14ac:dyDescent="0.2">
      <c r="A14" s="369"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9"/>
      <c r="C14" s="369"/>
      <c r="D14" s="369"/>
      <c r="E14" s="369"/>
      <c r="F14" s="369"/>
      <c r="G14" s="369"/>
      <c r="H14" s="369"/>
      <c r="I14" s="369"/>
      <c r="J14" s="369"/>
      <c r="K14" s="369"/>
      <c r="L14" s="369"/>
      <c r="M14" s="369"/>
      <c r="N14" s="369"/>
      <c r="O14" s="369"/>
      <c r="P14" s="369"/>
      <c r="Q14" s="369"/>
      <c r="R14" s="369"/>
      <c r="S14" s="369"/>
      <c r="T14" s="114"/>
      <c r="U14" s="114"/>
      <c r="V14" s="114"/>
      <c r="W14" s="114"/>
      <c r="X14" s="114"/>
      <c r="Y14" s="114"/>
      <c r="Z14" s="114"/>
      <c r="AA14" s="114"/>
      <c r="AB14" s="114"/>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15"/>
      <c r="U15" s="115"/>
      <c r="V15" s="115"/>
      <c r="W15" s="115"/>
      <c r="X15" s="115"/>
      <c r="Y15" s="115"/>
      <c r="Z15" s="115"/>
      <c r="AA15" s="115"/>
      <c r="AB15" s="115"/>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292"/>
      <c r="U16" s="292"/>
      <c r="V16" s="292"/>
      <c r="W16" s="292"/>
      <c r="X16" s="292"/>
      <c r="Y16" s="292"/>
    </row>
    <row r="17" spans="1:28" s="3" customFormat="1" ht="45.75" customHeight="1" x14ac:dyDescent="0.2">
      <c r="A17" s="358" t="s">
        <v>429</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292"/>
      <c r="U18" s="292"/>
      <c r="V18" s="292"/>
      <c r="W18" s="292"/>
      <c r="X18" s="292"/>
      <c r="Y18" s="292"/>
    </row>
    <row r="19" spans="1:28" s="3" customFormat="1" ht="54" customHeight="1" x14ac:dyDescent="0.2">
      <c r="A19" s="363" t="s">
        <v>6</v>
      </c>
      <c r="B19" s="363" t="s">
        <v>101</v>
      </c>
      <c r="C19" s="367" t="s">
        <v>328</v>
      </c>
      <c r="D19" s="363" t="s">
        <v>327</v>
      </c>
      <c r="E19" s="363" t="s">
        <v>100</v>
      </c>
      <c r="F19" s="363" t="s">
        <v>99</v>
      </c>
      <c r="G19" s="363" t="s">
        <v>323</v>
      </c>
      <c r="H19" s="363" t="s">
        <v>98</v>
      </c>
      <c r="I19" s="363" t="s">
        <v>97</v>
      </c>
      <c r="J19" s="363" t="s">
        <v>96</v>
      </c>
      <c r="K19" s="363" t="s">
        <v>95</v>
      </c>
      <c r="L19" s="363" t="s">
        <v>94</v>
      </c>
      <c r="M19" s="363" t="s">
        <v>93</v>
      </c>
      <c r="N19" s="363" t="s">
        <v>92</v>
      </c>
      <c r="O19" s="363" t="s">
        <v>91</v>
      </c>
      <c r="P19" s="363" t="s">
        <v>90</v>
      </c>
      <c r="Q19" s="363" t="s">
        <v>326</v>
      </c>
      <c r="R19" s="363"/>
      <c r="S19" s="364" t="s">
        <v>423</v>
      </c>
      <c r="T19" s="292"/>
      <c r="U19" s="292"/>
      <c r="V19" s="292"/>
      <c r="W19" s="292"/>
      <c r="X19" s="292"/>
      <c r="Y19" s="292"/>
    </row>
    <row r="20" spans="1:28" s="3" customFormat="1" ht="180.75" customHeight="1" x14ac:dyDescent="0.2">
      <c r="A20" s="363"/>
      <c r="B20" s="363"/>
      <c r="C20" s="368"/>
      <c r="D20" s="363"/>
      <c r="E20" s="363"/>
      <c r="F20" s="363"/>
      <c r="G20" s="363"/>
      <c r="H20" s="363"/>
      <c r="I20" s="363"/>
      <c r="J20" s="363"/>
      <c r="K20" s="363"/>
      <c r="L20" s="363"/>
      <c r="M20" s="363"/>
      <c r="N20" s="363"/>
      <c r="O20" s="363"/>
      <c r="P20" s="363"/>
      <c r="Q20" s="291" t="s">
        <v>324</v>
      </c>
      <c r="R20" s="43" t="s">
        <v>325</v>
      </c>
      <c r="S20" s="364"/>
      <c r="T20" s="28"/>
      <c r="U20" s="28"/>
      <c r="V20" s="28"/>
      <c r="W20" s="28"/>
      <c r="X20" s="28"/>
      <c r="Y20" s="28"/>
      <c r="Z20" s="27"/>
      <c r="AA20" s="27"/>
      <c r="AB20" s="27"/>
    </row>
    <row r="21" spans="1:28" s="3" customFormat="1" ht="18.75" x14ac:dyDescent="0.2">
      <c r="A21" s="291">
        <v>1</v>
      </c>
      <c r="B21" s="293">
        <v>2</v>
      </c>
      <c r="C21" s="291">
        <v>3</v>
      </c>
      <c r="D21" s="293">
        <v>4</v>
      </c>
      <c r="E21" s="291">
        <v>5</v>
      </c>
      <c r="F21" s="293">
        <v>6</v>
      </c>
      <c r="G21" s="291">
        <v>7</v>
      </c>
      <c r="H21" s="293">
        <v>8</v>
      </c>
      <c r="I21" s="291">
        <v>9</v>
      </c>
      <c r="J21" s="293">
        <v>10</v>
      </c>
      <c r="K21" s="291">
        <v>11</v>
      </c>
      <c r="L21" s="293">
        <v>12</v>
      </c>
      <c r="M21" s="291">
        <v>13</v>
      </c>
      <c r="N21" s="293">
        <v>14</v>
      </c>
      <c r="O21" s="291">
        <v>15</v>
      </c>
      <c r="P21" s="293">
        <v>16</v>
      </c>
      <c r="Q21" s="291">
        <v>17</v>
      </c>
      <c r="R21" s="293">
        <v>18</v>
      </c>
      <c r="S21" s="291">
        <v>19</v>
      </c>
      <c r="T21" s="28"/>
      <c r="U21" s="28"/>
      <c r="V21" s="28"/>
      <c r="W21" s="28"/>
      <c r="X21" s="28"/>
      <c r="Y21" s="28"/>
      <c r="Z21" s="27"/>
      <c r="AA21" s="27"/>
      <c r="AB21" s="27"/>
    </row>
    <row r="22" spans="1:28" s="3" customFormat="1" ht="302.25" customHeight="1" x14ac:dyDescent="0.2">
      <c r="A22" s="291"/>
      <c r="B22" s="293" t="s">
        <v>556</v>
      </c>
      <c r="C22" s="293"/>
      <c r="D22" s="293" t="s">
        <v>557</v>
      </c>
      <c r="E22" s="293" t="s">
        <v>558</v>
      </c>
      <c r="F22" s="293" t="s">
        <v>559</v>
      </c>
      <c r="G22" s="293" t="s">
        <v>560</v>
      </c>
      <c r="H22" s="293">
        <v>1.1240000000000001</v>
      </c>
      <c r="I22" s="293">
        <v>0</v>
      </c>
      <c r="J22" s="293">
        <v>1.1240000000000001</v>
      </c>
      <c r="K22" s="293">
        <v>10</v>
      </c>
      <c r="L22" s="293">
        <v>2</v>
      </c>
      <c r="M22" s="293">
        <v>2.5</v>
      </c>
      <c r="N22" s="293">
        <v>2</v>
      </c>
      <c r="O22" s="293"/>
      <c r="P22" s="293"/>
      <c r="Q22" s="38" t="s">
        <v>566</v>
      </c>
      <c r="R22" s="112"/>
      <c r="S22" s="112">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293"/>
      <c r="H23" s="293"/>
      <c r="I23" s="31"/>
      <c r="J23" s="293"/>
      <c r="K23" s="293"/>
      <c r="L23" s="293"/>
      <c r="M23" s="293"/>
      <c r="N23" s="293"/>
      <c r="O23" s="31" t="s">
        <v>0</v>
      </c>
      <c r="P23" s="31" t="s">
        <v>0</v>
      </c>
      <c r="Q23" s="31" t="s">
        <v>0</v>
      </c>
      <c r="R23" s="112"/>
      <c r="S23" s="112"/>
      <c r="T23" s="28"/>
      <c r="U23" s="28"/>
      <c r="V23" s="28"/>
      <c r="W23" s="28"/>
      <c r="X23" s="27"/>
      <c r="Y23" s="27"/>
      <c r="Z23" s="27"/>
      <c r="AA23" s="27"/>
      <c r="AB23" s="27"/>
    </row>
    <row r="24" spans="1:28" ht="20.25" customHeight="1" x14ac:dyDescent="0.25">
      <c r="A24" s="87"/>
      <c r="B24" s="293" t="s">
        <v>321</v>
      </c>
      <c r="C24" s="293"/>
      <c r="D24" s="293"/>
      <c r="E24" s="87" t="s">
        <v>322</v>
      </c>
      <c r="F24" s="87" t="s">
        <v>322</v>
      </c>
      <c r="G24" s="87" t="s">
        <v>322</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9" t="s">
        <v>540</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9" t="str">
        <f>'1. паспорт местоположение'!A12:C12</f>
        <v>L_NS2000.KL.0001</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62.25" customHeight="1" x14ac:dyDescent="0.2">
      <c r="A16"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59" t="s">
        <v>434</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6</v>
      </c>
      <c r="B21" s="376" t="s">
        <v>220</v>
      </c>
      <c r="C21" s="377"/>
      <c r="D21" s="380" t="s">
        <v>123</v>
      </c>
      <c r="E21" s="376" t="s">
        <v>462</v>
      </c>
      <c r="F21" s="377"/>
      <c r="G21" s="376" t="s">
        <v>270</v>
      </c>
      <c r="H21" s="377"/>
      <c r="I21" s="376" t="s">
        <v>122</v>
      </c>
      <c r="J21" s="377"/>
      <c r="K21" s="380" t="s">
        <v>121</v>
      </c>
      <c r="L21" s="376" t="s">
        <v>120</v>
      </c>
      <c r="M21" s="377"/>
      <c r="N21" s="376" t="s">
        <v>458</v>
      </c>
      <c r="O21" s="377"/>
      <c r="P21" s="380" t="s">
        <v>119</v>
      </c>
      <c r="Q21" s="383" t="s">
        <v>118</v>
      </c>
      <c r="R21" s="384"/>
      <c r="S21" s="383" t="s">
        <v>117</v>
      </c>
      <c r="T21" s="385"/>
    </row>
    <row r="22" spans="1:20" ht="204.75" customHeight="1" x14ac:dyDescent="0.25">
      <c r="A22" s="374"/>
      <c r="B22" s="378"/>
      <c r="C22" s="379"/>
      <c r="D22" s="381"/>
      <c r="E22" s="378"/>
      <c r="F22" s="379"/>
      <c r="G22" s="378"/>
      <c r="H22" s="379"/>
      <c r="I22" s="378"/>
      <c r="J22" s="379"/>
      <c r="K22" s="382"/>
      <c r="L22" s="378"/>
      <c r="M22" s="379"/>
      <c r="N22" s="378"/>
      <c r="O22" s="379"/>
      <c r="P22" s="382"/>
      <c r="Q22" s="79" t="s">
        <v>116</v>
      </c>
      <c r="R22" s="79" t="s">
        <v>433</v>
      </c>
      <c r="S22" s="79" t="s">
        <v>115</v>
      </c>
      <c r="T22" s="79" t="s">
        <v>114</v>
      </c>
    </row>
    <row r="23" spans="1:20" ht="51.75" customHeight="1" x14ac:dyDescent="0.25">
      <c r="A23" s="375"/>
      <c r="B23" s="117" t="s">
        <v>112</v>
      </c>
      <c r="C23" s="117" t="s">
        <v>113</v>
      </c>
      <c r="D23" s="382"/>
      <c r="E23" s="117" t="s">
        <v>112</v>
      </c>
      <c r="F23" s="117" t="s">
        <v>113</v>
      </c>
      <c r="G23" s="117" t="s">
        <v>112</v>
      </c>
      <c r="H23" s="117" t="s">
        <v>113</v>
      </c>
      <c r="I23" s="117" t="s">
        <v>112</v>
      </c>
      <c r="J23" s="117" t="s">
        <v>113</v>
      </c>
      <c r="K23" s="117" t="s">
        <v>112</v>
      </c>
      <c r="L23" s="117" t="s">
        <v>112</v>
      </c>
      <c r="M23" s="117" t="s">
        <v>113</v>
      </c>
      <c r="N23" s="117" t="s">
        <v>112</v>
      </c>
      <c r="O23" s="117" t="s">
        <v>113</v>
      </c>
      <c r="P23" s="267" t="s">
        <v>112</v>
      </c>
      <c r="Q23" s="79" t="s">
        <v>112</v>
      </c>
      <c r="R23" s="79" t="s">
        <v>112</v>
      </c>
      <c r="S23" s="79" t="s">
        <v>112</v>
      </c>
      <c r="T23" s="79"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0" t="s">
        <v>550</v>
      </c>
      <c r="D25" s="271" t="s">
        <v>551</v>
      </c>
      <c r="E25" s="270"/>
      <c r="F25" s="270" t="s">
        <v>552</v>
      </c>
      <c r="G25" s="270"/>
      <c r="H25" s="270" t="s">
        <v>550</v>
      </c>
      <c r="I25" s="270"/>
      <c r="J25" s="59" t="s">
        <v>553</v>
      </c>
      <c r="K25" s="59" t="s">
        <v>553</v>
      </c>
      <c r="L25" s="59"/>
      <c r="M25" s="61">
        <v>10</v>
      </c>
      <c r="N25" s="61"/>
      <c r="O25" s="61">
        <v>2.5</v>
      </c>
      <c r="P25" s="59"/>
      <c r="Q25" s="119"/>
      <c r="R25" s="60"/>
      <c r="S25" s="119"/>
      <c r="T25" s="60"/>
    </row>
    <row r="26" spans="1:20" s="58" customFormat="1" ht="24" customHeight="1" x14ac:dyDescent="0.25">
      <c r="A26" s="62"/>
      <c r="B26" s="60"/>
      <c r="C26" s="60"/>
      <c r="D26" s="148"/>
      <c r="E26" s="60"/>
      <c r="F26" s="60"/>
      <c r="G26" s="60"/>
      <c r="H26" s="60"/>
      <c r="I26" s="60"/>
      <c r="J26" s="59"/>
      <c r="K26" s="59"/>
      <c r="L26" s="59"/>
      <c r="M26" s="61"/>
      <c r="N26" s="61"/>
      <c r="O26" s="61"/>
      <c r="P26" s="59"/>
      <c r="Q26" s="119"/>
      <c r="R26" s="60"/>
      <c r="S26" s="119"/>
      <c r="T26" s="60"/>
    </row>
    <row r="27" spans="1:20" s="58" customFormat="1" ht="24" customHeight="1" x14ac:dyDescent="0.25">
      <c r="A27" s="62"/>
      <c r="B27" s="60"/>
      <c r="C27" s="60"/>
      <c r="D27" s="60"/>
      <c r="E27" s="60"/>
      <c r="F27" s="60"/>
      <c r="G27" s="60"/>
      <c r="H27" s="60"/>
      <c r="I27" s="60"/>
      <c r="J27" s="59"/>
      <c r="K27" s="59"/>
      <c r="L27" s="59"/>
      <c r="M27" s="61"/>
      <c r="N27" s="61"/>
      <c r="O27" s="61"/>
      <c r="P27" s="59"/>
      <c r="Q27" s="119"/>
      <c r="R27" s="60"/>
      <c r="S27" s="119"/>
      <c r="T27" s="60"/>
    </row>
    <row r="28" spans="1:20" ht="35.25" customHeight="1"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ht="35.25" customHeight="1"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371" t="s">
        <v>466</v>
      </c>
      <c r="C32" s="371"/>
      <c r="D32" s="371"/>
      <c r="E32" s="371"/>
      <c r="F32" s="371"/>
      <c r="G32" s="371"/>
      <c r="H32" s="371"/>
      <c r="I32" s="371"/>
      <c r="J32" s="371"/>
      <c r="K32" s="371"/>
      <c r="L32" s="371"/>
      <c r="M32" s="371"/>
      <c r="N32" s="371"/>
      <c r="O32" s="371"/>
      <c r="P32" s="371"/>
      <c r="Q32" s="371"/>
      <c r="R32" s="37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264"/>
      <c r="F8" s="264"/>
      <c r="G8" s="264"/>
      <c r="H8" s="264"/>
      <c r="I8" s="264"/>
      <c r="J8" s="264"/>
      <c r="K8" s="264"/>
      <c r="L8" s="264"/>
      <c r="M8" s="264"/>
      <c r="N8" s="264"/>
      <c r="O8" s="264"/>
      <c r="P8" s="264"/>
      <c r="Q8" s="264"/>
      <c r="R8" s="264"/>
      <c r="S8" s="113"/>
      <c r="T8" s="113"/>
      <c r="U8" s="113"/>
      <c r="V8" s="113"/>
      <c r="W8" s="113"/>
    </row>
    <row r="9" spans="1:27" s="12"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264"/>
      <c r="F11" s="264"/>
      <c r="G11" s="264"/>
      <c r="H11" s="264"/>
      <c r="I11" s="264"/>
      <c r="J11" s="264"/>
      <c r="K11" s="264"/>
      <c r="L11" s="264"/>
      <c r="M11" s="264"/>
      <c r="N11" s="264"/>
      <c r="O11" s="264"/>
      <c r="P11" s="264"/>
      <c r="Q11" s="264"/>
      <c r="R11" s="264"/>
      <c r="S11" s="113"/>
      <c r="T11" s="113"/>
      <c r="U11" s="113"/>
      <c r="V11" s="113"/>
      <c r="W11" s="113"/>
    </row>
    <row r="12" spans="1:27" s="12" customFormat="1" ht="18.75" customHeight="1" x14ac:dyDescent="0.2">
      <c r="E12" s="369" t="str">
        <f>'1. паспорт местоположение'!A12:A12</f>
        <v>L_NS2000.KL.0001</v>
      </c>
      <c r="F12" s="369"/>
      <c r="G12" s="369"/>
      <c r="H12" s="369"/>
      <c r="I12" s="369"/>
      <c r="J12" s="369"/>
      <c r="K12" s="369"/>
      <c r="L12" s="369"/>
      <c r="M12" s="369"/>
      <c r="N12" s="369"/>
      <c r="O12" s="369"/>
      <c r="P12" s="369"/>
      <c r="Q12" s="369"/>
      <c r="R12" s="369"/>
      <c r="S12" s="369"/>
      <c r="T12" s="369"/>
      <c r="U12" s="369"/>
      <c r="V12" s="369"/>
      <c r="W12" s="369"/>
      <c r="X12" s="369"/>
      <c r="Y12" s="369"/>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77.25" customHeight="1" x14ac:dyDescent="0.2">
      <c r="E15" s="362"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436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15.75" customHeight="1" x14ac:dyDescent="0.25">
      <c r="A21" s="386" t="s">
        <v>6</v>
      </c>
      <c r="B21" s="389" t="s">
        <v>442</v>
      </c>
      <c r="C21" s="390"/>
      <c r="D21" s="389" t="s">
        <v>444</v>
      </c>
      <c r="E21" s="390"/>
      <c r="F21" s="383" t="s">
        <v>95</v>
      </c>
      <c r="G21" s="385"/>
      <c r="H21" s="385"/>
      <c r="I21" s="384"/>
      <c r="J21" s="386" t="s">
        <v>445</v>
      </c>
      <c r="K21" s="389" t="s">
        <v>446</v>
      </c>
      <c r="L21" s="390"/>
      <c r="M21" s="389" t="s">
        <v>447</v>
      </c>
      <c r="N21" s="390"/>
      <c r="O21" s="389" t="s">
        <v>435</v>
      </c>
      <c r="P21" s="390"/>
      <c r="Q21" s="389" t="s">
        <v>128</v>
      </c>
      <c r="R21" s="390"/>
      <c r="S21" s="386" t="s">
        <v>127</v>
      </c>
      <c r="T21" s="386" t="s">
        <v>448</v>
      </c>
      <c r="U21" s="386" t="s">
        <v>443</v>
      </c>
      <c r="V21" s="389" t="s">
        <v>126</v>
      </c>
      <c r="W21" s="390"/>
      <c r="X21" s="383" t="s">
        <v>118</v>
      </c>
      <c r="Y21" s="385"/>
      <c r="Z21" s="383" t="s">
        <v>117</v>
      </c>
      <c r="AA21" s="385"/>
    </row>
    <row r="22" spans="1:27" ht="216" customHeight="1" x14ac:dyDescent="0.25">
      <c r="A22" s="387"/>
      <c r="B22" s="391"/>
      <c r="C22" s="392"/>
      <c r="D22" s="391"/>
      <c r="E22" s="392"/>
      <c r="F22" s="383" t="s">
        <v>125</v>
      </c>
      <c r="G22" s="384"/>
      <c r="H22" s="383" t="s">
        <v>124</v>
      </c>
      <c r="I22" s="384"/>
      <c r="J22" s="388"/>
      <c r="K22" s="391"/>
      <c r="L22" s="392"/>
      <c r="M22" s="391"/>
      <c r="N22" s="392"/>
      <c r="O22" s="391"/>
      <c r="P22" s="392"/>
      <c r="Q22" s="391"/>
      <c r="R22" s="392"/>
      <c r="S22" s="388"/>
      <c r="T22" s="388"/>
      <c r="U22" s="388"/>
      <c r="V22" s="391"/>
      <c r="W22" s="392"/>
      <c r="X22" s="79" t="s">
        <v>116</v>
      </c>
      <c r="Y22" s="79" t="s">
        <v>433</v>
      </c>
      <c r="Z22" s="79" t="s">
        <v>115</v>
      </c>
      <c r="AA22" s="79" t="s">
        <v>114</v>
      </c>
    </row>
    <row r="23" spans="1:27" ht="60" customHeight="1" x14ac:dyDescent="0.25">
      <c r="A23" s="388"/>
      <c r="B23" s="268" t="s">
        <v>112</v>
      </c>
      <c r="C23" s="268" t="s">
        <v>113</v>
      </c>
      <c r="D23" s="268" t="s">
        <v>112</v>
      </c>
      <c r="E23" s="268" t="s">
        <v>113</v>
      </c>
      <c r="F23" s="268" t="s">
        <v>112</v>
      </c>
      <c r="G23" s="268" t="s">
        <v>113</v>
      </c>
      <c r="H23" s="268" t="s">
        <v>112</v>
      </c>
      <c r="I23" s="268" t="s">
        <v>113</v>
      </c>
      <c r="J23" s="268" t="s">
        <v>112</v>
      </c>
      <c r="K23" s="268" t="s">
        <v>112</v>
      </c>
      <c r="L23" s="268" t="s">
        <v>113</v>
      </c>
      <c r="M23" s="268" t="s">
        <v>112</v>
      </c>
      <c r="N23" s="268" t="s">
        <v>113</v>
      </c>
      <c r="O23" s="268" t="s">
        <v>112</v>
      </c>
      <c r="P23" s="268" t="s">
        <v>113</v>
      </c>
      <c r="Q23" s="268" t="s">
        <v>112</v>
      </c>
      <c r="R23" s="268" t="s">
        <v>113</v>
      </c>
      <c r="S23" s="268" t="s">
        <v>112</v>
      </c>
      <c r="T23" s="268" t="s">
        <v>112</v>
      </c>
      <c r="U23" s="268" t="s">
        <v>112</v>
      </c>
      <c r="V23" s="268" t="s">
        <v>112</v>
      </c>
      <c r="W23" s="268" t="s">
        <v>113</v>
      </c>
      <c r="X23" s="268" t="s">
        <v>112</v>
      </c>
      <c r="Y23" s="268" t="s">
        <v>112</v>
      </c>
      <c r="Z23" s="79" t="s">
        <v>112</v>
      </c>
      <c r="AA23" s="79"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8" customFormat="1" ht="48" customHeight="1" x14ac:dyDescent="0.25">
      <c r="A25" s="272">
        <v>1</v>
      </c>
      <c r="B25" s="272"/>
      <c r="C25" s="273" t="s">
        <v>550</v>
      </c>
      <c r="D25" s="274"/>
      <c r="E25" s="273" t="s">
        <v>550</v>
      </c>
      <c r="F25" s="275"/>
      <c r="G25" s="276">
        <v>10</v>
      </c>
      <c r="H25" s="276"/>
      <c r="I25" s="276">
        <v>10</v>
      </c>
      <c r="J25" s="277" t="s">
        <v>553</v>
      </c>
      <c r="K25" s="277"/>
      <c r="L25" s="278" t="s">
        <v>64</v>
      </c>
      <c r="M25" s="278"/>
      <c r="N25" s="279">
        <v>150</v>
      </c>
      <c r="O25" s="279"/>
      <c r="P25" s="279" t="s">
        <v>554</v>
      </c>
      <c r="Q25" s="279"/>
      <c r="R25" s="276">
        <v>0.7</v>
      </c>
      <c r="S25" s="277"/>
      <c r="T25" s="277"/>
      <c r="U25" s="277"/>
      <c r="V25" s="277"/>
      <c r="W25" s="279" t="s">
        <v>555</v>
      </c>
      <c r="X25" s="272"/>
      <c r="Y25" s="272"/>
      <c r="Z25" s="272"/>
      <c r="AA25" s="272"/>
    </row>
    <row r="26" spans="1:27" ht="3" customHeight="1" x14ac:dyDescent="0.25">
      <c r="X26" s="80"/>
      <c r="Y26" s="81"/>
      <c r="Z26" s="51"/>
      <c r="AA26" s="51"/>
    </row>
    <row r="27" spans="1:27" s="56" customFormat="1" ht="12.75" x14ac:dyDescent="0.2">
      <c r="A27" s="57"/>
      <c r="B27" s="57"/>
      <c r="C27" s="57"/>
      <c r="E27" s="57"/>
      <c r="X27" s="82"/>
      <c r="Y27" s="82"/>
      <c r="Z27" s="82"/>
      <c r="AA27" s="82"/>
    </row>
    <row r="28" spans="1:27" s="56" customFormat="1" ht="12.75" x14ac:dyDescent="0.2">
      <c r="A28" s="57"/>
      <c r="B28" s="57"/>
      <c r="C28" s="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L_NS2000.KL.0001</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8" t="s">
        <v>428</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544</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546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547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49"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t="s">
        <v>591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3"/>
      <c r="AB6" s="11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3"/>
      <c r="AB7" s="113"/>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4"/>
      <c r="AB8" s="114"/>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15"/>
      <c r="AB9" s="11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3"/>
      <c r="AB10" s="113"/>
    </row>
    <row r="11" spans="1:28" ht="15.75" x14ac:dyDescent="0.25">
      <c r="A11" s="369" t="str">
        <f>'1. паспорт местоположение'!A12:C12</f>
        <v>L_NS2000.KL.0001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4"/>
      <c r="AB11" s="114"/>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15"/>
      <c r="AB12" s="115"/>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ht="38.25" customHeight="1" x14ac:dyDescent="0.25">
      <c r="A14" s="369"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4"/>
      <c r="AB14" s="114"/>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15"/>
      <c r="AB15" s="115"/>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1"/>
      <c r="AB16" s="12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1"/>
      <c r="AB17" s="12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1"/>
      <c r="AB18" s="12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1"/>
      <c r="AB19" s="12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2"/>
      <c r="AB20" s="12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2"/>
      <c r="AB21" s="122"/>
    </row>
    <row r="22" spans="1:28" x14ac:dyDescent="0.25">
      <c r="A22" s="394" t="s">
        <v>459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3"/>
      <c r="AB22" s="123"/>
    </row>
    <row r="23" spans="1:28" ht="32.25" customHeight="1" x14ac:dyDescent="0.25">
      <c r="A23" s="396" t="s">
        <v>319</v>
      </c>
      <c r="B23" s="397"/>
      <c r="C23" s="397"/>
      <c r="D23" s="397"/>
      <c r="E23" s="397"/>
      <c r="F23" s="397"/>
      <c r="G23" s="397"/>
      <c r="H23" s="397"/>
      <c r="I23" s="397"/>
      <c r="J23" s="397"/>
      <c r="K23" s="397"/>
      <c r="L23" s="398"/>
      <c r="M23" s="395" t="s">
        <v>320</v>
      </c>
      <c r="N23" s="395"/>
      <c r="O23" s="395"/>
      <c r="P23" s="395"/>
      <c r="Q23" s="395"/>
      <c r="R23" s="395"/>
      <c r="S23" s="395"/>
      <c r="T23" s="395"/>
      <c r="U23" s="395"/>
      <c r="V23" s="395"/>
      <c r="W23" s="395"/>
      <c r="X23" s="395"/>
      <c r="Y23" s="395"/>
      <c r="Z23" s="395"/>
    </row>
    <row r="24" spans="1:28" ht="151.5" customHeight="1" x14ac:dyDescent="0.25">
      <c r="A24" s="76" t="s">
        <v>230</v>
      </c>
      <c r="B24" s="77" t="s">
        <v>259</v>
      </c>
      <c r="C24" s="76" t="s">
        <v>313</v>
      </c>
      <c r="D24" s="76" t="s">
        <v>231</v>
      </c>
      <c r="E24" s="76" t="s">
        <v>314</v>
      </c>
      <c r="F24" s="76" t="s">
        <v>316</v>
      </c>
      <c r="G24" s="76" t="s">
        <v>315</v>
      </c>
      <c r="H24" s="76" t="s">
        <v>232</v>
      </c>
      <c r="I24" s="76" t="s">
        <v>317</v>
      </c>
      <c r="J24" s="76" t="s">
        <v>264</v>
      </c>
      <c r="K24" s="77" t="s">
        <v>258</v>
      </c>
      <c r="L24" s="77" t="s">
        <v>233</v>
      </c>
      <c r="M24" s="78" t="s">
        <v>278</v>
      </c>
      <c r="N24" s="77" t="s">
        <v>468</v>
      </c>
      <c r="O24" s="76" t="s">
        <v>275</v>
      </c>
      <c r="P24" s="76" t="s">
        <v>276</v>
      </c>
      <c r="Q24" s="76" t="s">
        <v>274</v>
      </c>
      <c r="R24" s="76" t="s">
        <v>232</v>
      </c>
      <c r="S24" s="76" t="s">
        <v>273</v>
      </c>
      <c r="T24" s="76" t="s">
        <v>272</v>
      </c>
      <c r="U24" s="76" t="s">
        <v>312</v>
      </c>
      <c r="V24" s="76" t="s">
        <v>274</v>
      </c>
      <c r="W24" s="84" t="s">
        <v>257</v>
      </c>
      <c r="X24" s="84" t="s">
        <v>289</v>
      </c>
      <c r="Y24" s="84" t="s">
        <v>290</v>
      </c>
      <c r="Z24" s="86" t="s">
        <v>287</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297</v>
      </c>
      <c r="B26" s="75"/>
      <c r="C26" s="71" t="s">
        <v>299</v>
      </c>
      <c r="D26" s="71" t="s">
        <v>300</v>
      </c>
      <c r="E26" s="71" t="s">
        <v>301</v>
      </c>
      <c r="F26" s="71" t="s">
        <v>269</v>
      </c>
      <c r="G26" s="71" t="s">
        <v>302</v>
      </c>
      <c r="H26" s="71" t="s">
        <v>232</v>
      </c>
      <c r="I26" s="71" t="s">
        <v>303</v>
      </c>
      <c r="J26" s="71" t="s">
        <v>304</v>
      </c>
      <c r="K26" s="68"/>
      <c r="L26" s="72" t="s">
        <v>255</v>
      </c>
      <c r="M26" s="74" t="s">
        <v>271</v>
      </c>
      <c r="N26" s="68"/>
      <c r="O26" s="68"/>
      <c r="P26" s="68"/>
      <c r="Q26" s="68"/>
      <c r="R26" s="68"/>
      <c r="S26" s="68"/>
      <c r="T26" s="68"/>
      <c r="U26" s="68"/>
      <c r="V26" s="68"/>
      <c r="W26" s="68"/>
      <c r="X26" s="68"/>
      <c r="Y26" s="68"/>
      <c r="Z26" s="70" t="s">
        <v>288</v>
      </c>
    </row>
    <row r="27" spans="1:28" x14ac:dyDescent="0.25">
      <c r="A27" s="68" t="s">
        <v>234</v>
      </c>
      <c r="B27" s="68" t="s">
        <v>260</v>
      </c>
      <c r="C27" s="68" t="s">
        <v>239</v>
      </c>
      <c r="D27" s="68" t="s">
        <v>240</v>
      </c>
      <c r="E27" s="68" t="s">
        <v>279</v>
      </c>
      <c r="F27" s="71" t="s">
        <v>235</v>
      </c>
      <c r="G27" s="71" t="s">
        <v>283</v>
      </c>
      <c r="H27" s="68" t="s">
        <v>232</v>
      </c>
      <c r="I27" s="71" t="s">
        <v>265</v>
      </c>
      <c r="J27" s="71" t="s">
        <v>247</v>
      </c>
      <c r="K27" s="72" t="s">
        <v>251</v>
      </c>
      <c r="L27" s="68"/>
      <c r="M27" s="72" t="s">
        <v>277</v>
      </c>
      <c r="N27" s="68"/>
      <c r="O27" s="68"/>
      <c r="P27" s="68"/>
      <c r="Q27" s="68"/>
      <c r="R27" s="68"/>
      <c r="S27" s="68"/>
      <c r="T27" s="68"/>
      <c r="U27" s="68"/>
      <c r="V27" s="68"/>
      <c r="W27" s="68"/>
      <c r="X27" s="68"/>
      <c r="Y27" s="68"/>
      <c r="Z27" s="68"/>
    </row>
    <row r="28" spans="1:28" x14ac:dyDescent="0.25">
      <c r="A28" s="68" t="s">
        <v>234</v>
      </c>
      <c r="B28" s="68" t="s">
        <v>261</v>
      </c>
      <c r="C28" s="68" t="s">
        <v>241</v>
      </c>
      <c r="D28" s="68" t="s">
        <v>242</v>
      </c>
      <c r="E28" s="68" t="s">
        <v>280</v>
      </c>
      <c r="F28" s="71" t="s">
        <v>236</v>
      </c>
      <c r="G28" s="71" t="s">
        <v>284</v>
      </c>
      <c r="H28" s="68" t="s">
        <v>232</v>
      </c>
      <c r="I28" s="71" t="s">
        <v>266</v>
      </c>
      <c r="J28" s="71" t="s">
        <v>248</v>
      </c>
      <c r="K28" s="72" t="s">
        <v>252</v>
      </c>
      <c r="L28" s="73"/>
      <c r="M28" s="72" t="s">
        <v>0</v>
      </c>
      <c r="N28" s="72"/>
      <c r="O28" s="72"/>
      <c r="P28" s="72"/>
      <c r="Q28" s="72"/>
      <c r="R28" s="72"/>
      <c r="S28" s="72"/>
      <c r="T28" s="72"/>
      <c r="U28" s="72"/>
      <c r="V28" s="72"/>
      <c r="W28" s="72"/>
      <c r="X28" s="72"/>
      <c r="Y28" s="72"/>
      <c r="Z28" s="72"/>
    </row>
    <row r="29" spans="1:28" x14ac:dyDescent="0.25">
      <c r="A29" s="68" t="s">
        <v>234</v>
      </c>
      <c r="B29" s="68" t="s">
        <v>262</v>
      </c>
      <c r="C29" s="68" t="s">
        <v>243</v>
      </c>
      <c r="D29" s="68" t="s">
        <v>244</v>
      </c>
      <c r="E29" s="68" t="s">
        <v>281</v>
      </c>
      <c r="F29" s="71" t="s">
        <v>237</v>
      </c>
      <c r="G29" s="71" t="s">
        <v>285</v>
      </c>
      <c r="H29" s="68" t="s">
        <v>232</v>
      </c>
      <c r="I29" s="71" t="s">
        <v>267</v>
      </c>
      <c r="J29" s="71" t="s">
        <v>249</v>
      </c>
      <c r="K29" s="72" t="s">
        <v>253</v>
      </c>
      <c r="L29" s="73"/>
      <c r="M29" s="68"/>
      <c r="N29" s="68"/>
      <c r="O29" s="68"/>
      <c r="P29" s="68"/>
      <c r="Q29" s="68"/>
      <c r="R29" s="68"/>
      <c r="S29" s="68"/>
      <c r="T29" s="68"/>
      <c r="U29" s="68"/>
      <c r="V29" s="68"/>
      <c r="W29" s="68"/>
      <c r="X29" s="68"/>
      <c r="Y29" s="68"/>
      <c r="Z29" s="68"/>
    </row>
    <row r="30" spans="1:28" x14ac:dyDescent="0.25">
      <c r="A30" s="68" t="s">
        <v>234</v>
      </c>
      <c r="B30" s="68" t="s">
        <v>263</v>
      </c>
      <c r="C30" s="68" t="s">
        <v>245</v>
      </c>
      <c r="D30" s="68" t="s">
        <v>246</v>
      </c>
      <c r="E30" s="68" t="s">
        <v>282</v>
      </c>
      <c r="F30" s="71" t="s">
        <v>238</v>
      </c>
      <c r="G30" s="71" t="s">
        <v>286</v>
      </c>
      <c r="H30" s="68" t="s">
        <v>232</v>
      </c>
      <c r="I30" s="71" t="s">
        <v>268</v>
      </c>
      <c r="J30" s="71" t="s">
        <v>250</v>
      </c>
      <c r="K30" s="72" t="s">
        <v>254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298</v>
      </c>
      <c r="B32" s="75"/>
      <c r="C32" s="71" t="s">
        <v>305</v>
      </c>
      <c r="D32" s="71" t="s">
        <v>306</v>
      </c>
      <c r="E32" s="71" t="s">
        <v>307</v>
      </c>
      <c r="F32" s="71" t="s">
        <v>308</v>
      </c>
      <c r="G32" s="71" t="s">
        <v>309</v>
      </c>
      <c r="H32" s="71" t="s">
        <v>232</v>
      </c>
      <c r="I32" s="71" t="s">
        <v>310</v>
      </c>
      <c r="J32" s="71" t="s">
        <v>311</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9" t="str">
        <f>'1. паспорт местоположение'!A12:C12</f>
        <v>L_NS2000.KL.0001</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68.25" customHeight="1" x14ac:dyDescent="0.2">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3" t="s">
        <v>437</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400" t="s">
        <v>87</v>
      </c>
      <c r="F19" s="401"/>
      <c r="G19" s="401"/>
      <c r="H19" s="401"/>
      <c r="I19" s="402"/>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1" zoomScaleNormal="100" zoomScaleSheetLayoutView="41"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617</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18.75" x14ac:dyDescent="0.3">
      <c r="A6" s="17"/>
      <c r="I6" s="16"/>
      <c r="J6" s="16"/>
      <c r="K6" s="15"/>
    </row>
    <row r="7" spans="1:44" s="12" customFormat="1" ht="18.75" x14ac:dyDescent="0.2">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18.75" x14ac:dyDescent="0.2">
      <c r="A8" s="341"/>
      <c r="B8" s="341"/>
      <c r="C8" s="341"/>
      <c r="D8" s="341"/>
      <c r="E8" s="341"/>
      <c r="F8" s="341"/>
      <c r="G8" s="341"/>
      <c r="H8" s="341"/>
      <c r="I8" s="341"/>
      <c r="J8" s="341"/>
      <c r="K8" s="341"/>
      <c r="L8" s="113"/>
      <c r="M8" s="113"/>
      <c r="N8" s="113"/>
      <c r="O8" s="113"/>
      <c r="P8" s="113"/>
      <c r="Q8" s="113"/>
      <c r="R8" s="113"/>
      <c r="S8" s="113"/>
      <c r="T8" s="113"/>
      <c r="U8" s="113"/>
      <c r="V8" s="113"/>
      <c r="W8" s="113"/>
      <c r="X8" s="113"/>
      <c r="Y8" s="113"/>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2" customFormat="1" ht="18.75" x14ac:dyDescent="0.2">
      <c r="A11" s="341"/>
      <c r="B11" s="341"/>
      <c r="C11" s="341"/>
      <c r="D11" s="341"/>
      <c r="E11" s="341"/>
      <c r="F11" s="341"/>
      <c r="G11" s="341"/>
      <c r="H11" s="341"/>
      <c r="I11" s="341"/>
      <c r="J11" s="341"/>
      <c r="K11" s="341"/>
      <c r="L11" s="113"/>
      <c r="M11" s="113"/>
      <c r="N11" s="113"/>
      <c r="O11" s="113"/>
      <c r="P11" s="113"/>
      <c r="Q11" s="113"/>
      <c r="R11" s="113"/>
      <c r="S11" s="113"/>
      <c r="T11" s="113"/>
      <c r="U11" s="113"/>
      <c r="V11" s="113"/>
      <c r="W11" s="113"/>
      <c r="X11" s="113"/>
      <c r="Y11" s="113"/>
    </row>
    <row r="12" spans="1:44" s="12" customFormat="1" ht="18.75" customHeight="1" x14ac:dyDescent="0.2">
      <c r="A12" s="407" t="str">
        <f>'1. паспорт местоположение'!A12:C12</f>
        <v>L_NS2000.KL.0001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row>
    <row r="15" spans="1:44" s="3" customFormat="1" ht="12" x14ac:dyDescent="0.2">
      <c r="A15" s="407"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3"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53" s="3" customFormat="1" ht="15" customHeight="1" x14ac:dyDescent="0.2">
      <c r="A18" s="359" t="s">
        <v>618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3" ht="27.75" customHeight="1" x14ac:dyDescent="0.25">
      <c r="A19" s="167"/>
      <c r="K19" s="169"/>
      <c r="T19" s="151"/>
      <c r="U19" s="344"/>
      <c r="V19" s="344"/>
      <c r="W19" s="344"/>
      <c r="X19" s="344"/>
      <c r="Y19" s="151"/>
    </row>
    <row r="20" spans="1:53" ht="27.75" customHeight="1" x14ac:dyDescent="0.25">
      <c r="A20" s="167"/>
      <c r="K20" s="169"/>
      <c r="T20" s="151"/>
      <c r="U20" s="344"/>
      <c r="V20" s="344"/>
      <c r="W20" s="344"/>
      <c r="X20" s="344"/>
      <c r="Y20" s="151"/>
    </row>
    <row r="21" spans="1:53" ht="27.75" x14ac:dyDescent="0.4">
      <c r="A21" s="167"/>
      <c r="B21" s="170"/>
      <c r="K21" s="168"/>
      <c r="T21" s="150"/>
      <c r="U21" s="406"/>
      <c r="V21" s="406"/>
      <c r="W21" s="406"/>
      <c r="X21" s="150"/>
      <c r="Y21" s="150"/>
    </row>
    <row r="22" spans="1:53" ht="27.75" x14ac:dyDescent="0.4">
      <c r="A22" s="167"/>
      <c r="C22" s="170"/>
      <c r="D22" s="170"/>
      <c r="E22" s="170"/>
      <c r="F22" s="170"/>
      <c r="G22" s="170"/>
      <c r="H22" s="170"/>
      <c r="I22" s="170"/>
      <c r="J22" s="170"/>
      <c r="K22" s="170"/>
      <c r="L22" s="170"/>
      <c r="M22" s="171"/>
      <c r="N22" s="170"/>
      <c r="O22" s="170"/>
      <c r="P22" s="170"/>
      <c r="Q22" s="170"/>
      <c r="R22" s="170"/>
      <c r="S22" s="170"/>
      <c r="T22" s="170"/>
      <c r="U22" s="323"/>
      <c r="V22" s="323"/>
      <c r="W22" s="323"/>
      <c r="X22" s="323"/>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7"/>
      <c r="U23" s="150"/>
      <c r="V23" s="150"/>
      <c r="W23" s="150"/>
      <c r="X23" s="150"/>
      <c r="Y23" s="150"/>
    </row>
    <row r="24" spans="1:53" ht="16.5" thickBot="1" x14ac:dyDescent="0.3">
      <c r="A24" s="172" t="s">
        <v>294</v>
      </c>
      <c r="B24" s="172" t="s">
        <v>1</v>
      </c>
      <c r="D24" s="173"/>
      <c r="E24" s="174"/>
      <c r="F24" s="174"/>
      <c r="G24" s="174"/>
      <c r="H24" s="174"/>
    </row>
    <row r="25" spans="1:53" x14ac:dyDescent="0.25">
      <c r="A25" s="175" t="s">
        <v>482</v>
      </c>
      <c r="B25" s="176">
        <v>22301000</v>
      </c>
    </row>
    <row r="26" spans="1:53" x14ac:dyDescent="0.25">
      <c r="A26" s="177" t="s">
        <v>483</v>
      </c>
      <c r="B26" s="178"/>
    </row>
    <row r="27" spans="1:53" x14ac:dyDescent="0.25">
      <c r="A27" s="177" t="s">
        <v>484</v>
      </c>
      <c r="B27" s="178">
        <v>50</v>
      </c>
      <c r="D27" s="167" t="s">
        <v>293</v>
      </c>
      <c r="E27" s="179"/>
      <c r="F27" s="179"/>
    </row>
    <row r="28" spans="1:53" ht="16.5" thickBot="1" x14ac:dyDescent="0.3">
      <c r="A28" s="180" t="s">
        <v>485</v>
      </c>
      <c r="B28" s="181">
        <v>1</v>
      </c>
      <c r="D28" s="404" t="s">
        <v>292</v>
      </c>
      <c r="E28" s="404"/>
      <c r="F28" s="182">
        <f>SUM(B95:AZ95)</f>
        <v>3.5583719938493958</v>
      </c>
      <c r="K28" s="183"/>
      <c r="N28" s="184"/>
    </row>
    <row r="29" spans="1:53" x14ac:dyDescent="0.25">
      <c r="A29" s="175" t="s">
        <v>486</v>
      </c>
      <c r="B29" s="185">
        <f>-C66</f>
        <v>1530000</v>
      </c>
      <c r="D29" s="404" t="s">
        <v>291</v>
      </c>
      <c r="E29" s="404"/>
      <c r="F29" s="182">
        <f>IF(SUM(B96:AZ96)=0,"не окупается",SUM(B96:AZ96))</f>
        <v>5.2488254819584226</v>
      </c>
      <c r="K29" s="183"/>
    </row>
    <row r="30" spans="1:53" x14ac:dyDescent="0.25">
      <c r="A30" s="177" t="s">
        <v>487</v>
      </c>
      <c r="B30" s="186">
        <v>1</v>
      </c>
      <c r="D30" s="404" t="s">
        <v>477</v>
      </c>
      <c r="E30" s="404"/>
      <c r="F30" s="187">
        <f>M93</f>
        <v>7392526.1015863931</v>
      </c>
      <c r="K30" s="183"/>
    </row>
    <row r="31" spans="1:53" x14ac:dyDescent="0.25">
      <c r="A31" s="177" t="s">
        <v>488</v>
      </c>
      <c r="B31" s="186">
        <v>1</v>
      </c>
      <c r="D31" s="404" t="s">
        <v>476</v>
      </c>
      <c r="E31" s="404"/>
      <c r="F31" s="324" t="str">
        <f>IF(F30&gt;0,"да","нет")</f>
        <v>да</v>
      </c>
      <c r="K31" s="183"/>
    </row>
    <row r="32" spans="1:53" x14ac:dyDescent="0.25">
      <c r="A32" s="177" t="s">
        <v>489</v>
      </c>
      <c r="B32" s="186">
        <f>-C67</f>
        <v>0</v>
      </c>
    </row>
    <row r="33" spans="1:52" x14ac:dyDescent="0.25">
      <c r="A33" s="177" t="s">
        <v>490</v>
      </c>
      <c r="B33" s="186">
        <v>1</v>
      </c>
    </row>
    <row r="34" spans="1:52" x14ac:dyDescent="0.25">
      <c r="A34" s="177" t="s">
        <v>491</v>
      </c>
      <c r="B34" s="186">
        <v>1</v>
      </c>
    </row>
    <row r="35" spans="1:52" x14ac:dyDescent="0.25">
      <c r="A35" s="188" t="s">
        <v>492</v>
      </c>
      <c r="B35" s="189">
        <v>2.1999999999999999E-2</v>
      </c>
    </row>
    <row r="36" spans="1:52" ht="16.5" thickBot="1" x14ac:dyDescent="0.3">
      <c r="A36" s="180" t="s">
        <v>493</v>
      </c>
      <c r="B36" s="190">
        <v>0.2</v>
      </c>
    </row>
    <row r="37" spans="1:52" x14ac:dyDescent="0.25">
      <c r="A37" s="175" t="s">
        <v>494</v>
      </c>
      <c r="B37" s="185">
        <v>0</v>
      </c>
    </row>
    <row r="38" spans="1:52" x14ac:dyDescent="0.25">
      <c r="A38" s="177" t="s">
        <v>495</v>
      </c>
      <c r="B38" s="186"/>
    </row>
    <row r="39" spans="1:52" ht="16.5" thickBot="1" x14ac:dyDescent="0.3">
      <c r="A39" s="188" t="s">
        <v>496</v>
      </c>
      <c r="B39" s="191">
        <v>0</v>
      </c>
    </row>
    <row r="40" spans="1:52" x14ac:dyDescent="0.25">
      <c r="A40" s="192" t="s">
        <v>497</v>
      </c>
      <c r="B40" s="193">
        <v>0</v>
      </c>
    </row>
    <row r="41" spans="1:52" x14ac:dyDescent="0.25">
      <c r="A41" s="194" t="s">
        <v>498</v>
      </c>
      <c r="B41" s="195">
        <v>0</v>
      </c>
    </row>
    <row r="42" spans="1:52" x14ac:dyDescent="0.25">
      <c r="A42" s="194" t="s">
        <v>499</v>
      </c>
      <c r="B42" s="196">
        <v>0</v>
      </c>
    </row>
    <row r="43" spans="1:52" x14ac:dyDescent="0.25">
      <c r="A43" s="194" t="s">
        <v>500</v>
      </c>
      <c r="B43" s="196">
        <v>0</v>
      </c>
      <c r="Z43" s="197"/>
    </row>
    <row r="44" spans="1:52" x14ac:dyDescent="0.25">
      <c r="A44" s="194" t="s">
        <v>501</v>
      </c>
      <c r="B44" s="196">
        <v>0.13500000000000001</v>
      </c>
      <c r="U44" s="198"/>
      <c r="V44" s="198"/>
      <c r="W44" s="198"/>
      <c r="X44" s="198"/>
      <c r="Y44" s="198"/>
      <c r="Z44" s="198"/>
    </row>
    <row r="45" spans="1:52" x14ac:dyDescent="0.25">
      <c r="A45" s="194" t="s">
        <v>502</v>
      </c>
      <c r="B45" s="196">
        <f>1-B43</f>
        <v>1</v>
      </c>
    </row>
    <row r="46" spans="1:52" ht="16.5" thickBot="1" x14ac:dyDescent="0.3">
      <c r="A46" s="199" t="s">
        <v>503</v>
      </c>
      <c r="B46" s="200">
        <f>B45*B44+B43*B42*(1-B36)</f>
        <v>0.13500000000000001</v>
      </c>
    </row>
    <row r="47" spans="1:52" ht="31.5" x14ac:dyDescent="0.25">
      <c r="A47" s="201" t="s">
        <v>504</v>
      </c>
      <c r="B47" s="202" t="s">
        <v>542</v>
      </c>
      <c r="C47" s="203">
        <v>2023</v>
      </c>
      <c r="D47" s="204">
        <f>C47+1</f>
        <v>2024</v>
      </c>
      <c r="E47" s="204">
        <f t="shared" ref="E47:AZ47" si="0">D47+1</f>
        <v>2025</v>
      </c>
      <c r="F47" s="204">
        <f t="shared" si="0"/>
        <v>2026</v>
      </c>
      <c r="G47" s="204">
        <f t="shared" si="0"/>
        <v>2027</v>
      </c>
      <c r="H47" s="204">
        <f t="shared" si="0"/>
        <v>2028</v>
      </c>
      <c r="I47" s="204">
        <f t="shared" si="0"/>
        <v>2029</v>
      </c>
      <c r="J47" s="204">
        <f t="shared" si="0"/>
        <v>2030</v>
      </c>
      <c r="K47" s="204">
        <f t="shared" si="0"/>
        <v>2031</v>
      </c>
      <c r="L47" s="204">
        <f t="shared" si="0"/>
        <v>2032</v>
      </c>
      <c r="M47" s="205">
        <f t="shared" si="0"/>
        <v>2033</v>
      </c>
      <c r="N47" s="204">
        <f t="shared" si="0"/>
        <v>2034</v>
      </c>
      <c r="O47" s="204">
        <f t="shared" si="0"/>
        <v>2035</v>
      </c>
      <c r="P47" s="204">
        <f t="shared" si="0"/>
        <v>2036</v>
      </c>
      <c r="Q47" s="204">
        <f t="shared" si="0"/>
        <v>2037</v>
      </c>
      <c r="R47" s="204">
        <f t="shared" si="0"/>
        <v>2038</v>
      </c>
      <c r="S47" s="204">
        <f t="shared" si="0"/>
        <v>2039</v>
      </c>
      <c r="T47" s="204">
        <f t="shared" si="0"/>
        <v>2040</v>
      </c>
      <c r="U47" s="204">
        <f t="shared" si="0"/>
        <v>2041</v>
      </c>
      <c r="V47" s="204">
        <f t="shared" si="0"/>
        <v>2042</v>
      </c>
      <c r="W47" s="204">
        <f t="shared" si="0"/>
        <v>2043</v>
      </c>
      <c r="X47" s="204">
        <f t="shared" si="0"/>
        <v>2044</v>
      </c>
      <c r="Y47" s="204">
        <f t="shared" si="0"/>
        <v>2045</v>
      </c>
      <c r="Z47" s="204">
        <f t="shared" si="0"/>
        <v>2046</v>
      </c>
      <c r="AA47" s="204">
        <f t="shared" si="0"/>
        <v>2047</v>
      </c>
      <c r="AB47" s="204">
        <f t="shared" si="0"/>
        <v>2048</v>
      </c>
      <c r="AC47" s="204">
        <f t="shared" si="0"/>
        <v>2049</v>
      </c>
      <c r="AD47" s="204">
        <f t="shared" si="0"/>
        <v>2050</v>
      </c>
      <c r="AE47" s="204">
        <f t="shared" si="0"/>
        <v>2051</v>
      </c>
      <c r="AF47" s="204">
        <f t="shared" si="0"/>
        <v>2052</v>
      </c>
      <c r="AG47" s="204">
        <f t="shared" si="0"/>
        <v>2053</v>
      </c>
      <c r="AH47" s="204">
        <f t="shared" si="0"/>
        <v>2054</v>
      </c>
      <c r="AI47" s="204">
        <f t="shared" si="0"/>
        <v>2055</v>
      </c>
      <c r="AJ47" s="204">
        <f t="shared" si="0"/>
        <v>2056</v>
      </c>
      <c r="AK47" s="204">
        <f t="shared" si="0"/>
        <v>2057</v>
      </c>
      <c r="AL47" s="204">
        <f t="shared" si="0"/>
        <v>2058</v>
      </c>
      <c r="AM47" s="204">
        <f t="shared" si="0"/>
        <v>2059</v>
      </c>
      <c r="AN47" s="204">
        <f t="shared" si="0"/>
        <v>2060</v>
      </c>
      <c r="AO47" s="204">
        <f t="shared" si="0"/>
        <v>2061</v>
      </c>
      <c r="AP47" s="204">
        <f t="shared" si="0"/>
        <v>2062</v>
      </c>
      <c r="AQ47" s="204">
        <f t="shared" si="0"/>
        <v>2063</v>
      </c>
      <c r="AR47" s="204">
        <f t="shared" si="0"/>
        <v>2064</v>
      </c>
      <c r="AS47" s="204">
        <f t="shared" si="0"/>
        <v>2065</v>
      </c>
      <c r="AT47" s="204">
        <f t="shared" si="0"/>
        <v>2066</v>
      </c>
      <c r="AU47" s="204">
        <f t="shared" si="0"/>
        <v>2067</v>
      </c>
      <c r="AV47" s="204">
        <f t="shared" si="0"/>
        <v>2068</v>
      </c>
      <c r="AW47" s="204">
        <f t="shared" si="0"/>
        <v>2069</v>
      </c>
      <c r="AX47" s="204">
        <f t="shared" si="0"/>
        <v>2070</v>
      </c>
      <c r="AY47" s="204">
        <f t="shared" si="0"/>
        <v>2071</v>
      </c>
      <c r="AZ47" s="204">
        <f t="shared" si="0"/>
        <v>2072</v>
      </c>
    </row>
    <row r="48" spans="1:52" outlineLevel="1" x14ac:dyDescent="0.25">
      <c r="A48" s="206" t="s">
        <v>505</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506</v>
      </c>
      <c r="B49" s="207">
        <f>B48</f>
        <v>3.4000000000000002E-2</v>
      </c>
      <c r="C49" s="207">
        <f t="shared" ref="C49:AZ49" si="1">(1+B49)*(1+C48)-1</f>
        <v>7.5360000000000094E-2</v>
      </c>
      <c r="D49" s="207">
        <f>(1+C49)*(1+D48)-1</f>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2" s="167" customFormat="1" ht="16.5" thickBot="1" x14ac:dyDescent="0.3">
      <c r="A50" s="209" t="s">
        <v>507</v>
      </c>
      <c r="B50" s="210">
        <f>B51*1000</f>
        <v>13890391.666666668</v>
      </c>
      <c r="C50" s="210">
        <f>C51*1000</f>
        <v>5681947.5</v>
      </c>
      <c r="D50" s="210">
        <f t="shared" ref="D50:AZ50" si="2">D51*1000</f>
        <v>5852400.833333333</v>
      </c>
      <c r="E50" s="210">
        <f t="shared" si="2"/>
        <v>6027965.4166666679</v>
      </c>
      <c r="F50" s="210">
        <f t="shared" si="2"/>
        <v>6208797.916666667</v>
      </c>
      <c r="G50" s="210">
        <f t="shared" si="2"/>
        <v>6395054.9999999991</v>
      </c>
      <c r="H50" s="210">
        <f t="shared" si="2"/>
        <v>6586906.6500000004</v>
      </c>
      <c r="I50" s="210">
        <f t="shared" si="2"/>
        <v>6784513.8495000005</v>
      </c>
      <c r="J50" s="210">
        <f t="shared" si="2"/>
        <v>6988049.2649850007</v>
      </c>
      <c r="K50" s="210">
        <f t="shared" si="2"/>
        <v>7197690.7429345511</v>
      </c>
      <c r="L50" s="210">
        <f t="shared" si="2"/>
        <v>7413621.4652225869</v>
      </c>
      <c r="M50" s="211">
        <f t="shared" si="2"/>
        <v>7636030.1091792639</v>
      </c>
      <c r="N50" s="210">
        <f t="shared" si="2"/>
        <v>7865111.0124546438</v>
      </c>
      <c r="O50" s="210">
        <f t="shared" si="2"/>
        <v>8101064.3428282822</v>
      </c>
      <c r="P50" s="210">
        <f t="shared" si="2"/>
        <v>8344096.2731131315</v>
      </c>
      <c r="Q50" s="210">
        <f t="shared" si="2"/>
        <v>8594419.1613065265</v>
      </c>
      <c r="R50" s="210">
        <f t="shared" si="2"/>
        <v>8852251.7361457217</v>
      </c>
      <c r="S50" s="210">
        <f t="shared" si="2"/>
        <v>9117819.2882300913</v>
      </c>
      <c r="T50" s="210">
        <f t="shared" si="2"/>
        <v>9391353.8668769952</v>
      </c>
      <c r="U50" s="210">
        <f t="shared" si="2"/>
        <v>9673094.4828833062</v>
      </c>
      <c r="V50" s="210">
        <f t="shared" si="2"/>
        <v>9963287.3173698056</v>
      </c>
      <c r="W50" s="210">
        <f t="shared" si="2"/>
        <v>10262185.9368909</v>
      </c>
      <c r="X50" s="210">
        <f t="shared" si="2"/>
        <v>10570051.514997628</v>
      </c>
      <c r="Y50" s="210">
        <f t="shared" si="2"/>
        <v>10887153.060447557</v>
      </c>
      <c r="Z50" s="210">
        <f t="shared" si="2"/>
        <v>11213767.652260985</v>
      </c>
      <c r="AA50" s="210">
        <f t="shared" si="2"/>
        <v>11550180.681828815</v>
      </c>
      <c r="AB50" s="210">
        <f t="shared" si="2"/>
        <v>11896686.102283681</v>
      </c>
      <c r="AC50" s="210">
        <f t="shared" si="2"/>
        <v>12253586.685352191</v>
      </c>
      <c r="AD50" s="210">
        <f t="shared" si="2"/>
        <v>12621194.285912756</v>
      </c>
      <c r="AE50" s="210">
        <f t="shared" si="2"/>
        <v>12999830.11449014</v>
      </c>
      <c r="AF50" s="210">
        <f t="shared" si="2"/>
        <v>13389825.017924845</v>
      </c>
      <c r="AG50" s="210">
        <f t="shared" si="2"/>
        <v>13791519.768462587</v>
      </c>
      <c r="AH50" s="210">
        <f t="shared" si="2"/>
        <v>14205265.361516466</v>
      </c>
      <c r="AI50" s="210">
        <f t="shared" si="2"/>
        <v>14631423.322361959</v>
      </c>
      <c r="AJ50" s="210">
        <f t="shared" si="2"/>
        <v>15070366.022032822</v>
      </c>
      <c r="AK50" s="210">
        <f t="shared" si="2"/>
        <v>15522477.002693806</v>
      </c>
      <c r="AL50" s="210">
        <f t="shared" si="2"/>
        <v>15988151.312774621</v>
      </c>
      <c r="AM50" s="210">
        <f t="shared" si="2"/>
        <v>16467795.852157859</v>
      </c>
      <c r="AN50" s="210">
        <f t="shared" si="2"/>
        <v>16961829.727722593</v>
      </c>
      <c r="AO50" s="210">
        <f t="shared" si="2"/>
        <v>17470684.61955427</v>
      </c>
      <c r="AP50" s="210">
        <f t="shared" si="2"/>
        <v>17994805.158140901</v>
      </c>
      <c r="AQ50" s="210">
        <f t="shared" si="2"/>
        <v>18534649.312885128</v>
      </c>
      <c r="AR50" s="210">
        <f t="shared" si="2"/>
        <v>19090688.792271681</v>
      </c>
      <c r="AS50" s="210">
        <f t="shared" si="2"/>
        <v>19663409.456039838</v>
      </c>
      <c r="AT50" s="210">
        <f t="shared" si="2"/>
        <v>20253311.73972103</v>
      </c>
      <c r="AU50" s="210">
        <f t="shared" si="2"/>
        <v>20860911.091912661</v>
      </c>
      <c r="AV50" s="210">
        <f t="shared" si="2"/>
        <v>21486738.424670041</v>
      </c>
      <c r="AW50" s="210">
        <f t="shared" si="2"/>
        <v>22131340.577410147</v>
      </c>
      <c r="AX50" s="210">
        <f t="shared" si="2"/>
        <v>22795280.794732451</v>
      </c>
      <c r="AY50" s="210">
        <f t="shared" si="2"/>
        <v>23479139.218574423</v>
      </c>
      <c r="AZ50" s="210">
        <f t="shared" si="2"/>
        <v>24183513.395131655</v>
      </c>
    </row>
    <row r="51" spans="1:52" x14ac:dyDescent="0.25">
      <c r="A51" s="164" t="s">
        <v>508</v>
      </c>
      <c r="B51" s="164">
        <v>13890.391666666668</v>
      </c>
      <c r="C51" s="164">
        <v>5681.9475000000002</v>
      </c>
      <c r="D51" s="164">
        <v>5852.4008333333331</v>
      </c>
      <c r="E51" s="164">
        <v>6027.9654166666678</v>
      </c>
      <c r="F51" s="164">
        <v>6208.7979166666673</v>
      </c>
      <c r="G51" s="164">
        <v>6395.0549999999994</v>
      </c>
      <c r="H51" s="164">
        <v>6586.9066500000008</v>
      </c>
      <c r="I51" s="164">
        <v>6784.5138495000001</v>
      </c>
      <c r="J51" s="164">
        <v>6988.0492649850012</v>
      </c>
      <c r="K51" s="164">
        <v>7197.6907429345511</v>
      </c>
      <c r="L51" s="164">
        <v>7413.6214652225872</v>
      </c>
      <c r="M51" s="165">
        <v>7636.0301091792644</v>
      </c>
      <c r="N51" s="164">
        <v>7865.111012454644</v>
      </c>
      <c r="O51" s="164">
        <v>8101.064342828282</v>
      </c>
      <c r="P51" s="164">
        <v>8344.0962731131312</v>
      </c>
      <c r="Q51" s="164">
        <v>8594.4191613065268</v>
      </c>
      <c r="R51" s="164">
        <v>8852.2517361457212</v>
      </c>
      <c r="S51" s="164">
        <v>9117.8192882300918</v>
      </c>
      <c r="T51" s="164">
        <v>9391.3538668769961</v>
      </c>
      <c r="U51" s="164">
        <v>9673.0944828833053</v>
      </c>
      <c r="V51" s="164">
        <v>9963.2873173698063</v>
      </c>
      <c r="W51" s="164">
        <v>10262.185936890901</v>
      </c>
      <c r="X51" s="164">
        <v>10570.051514997627</v>
      </c>
      <c r="Y51" s="164">
        <v>10887.153060447557</v>
      </c>
      <c r="Z51" s="164">
        <v>11213.767652260985</v>
      </c>
      <c r="AA51" s="164">
        <v>11550.180681828815</v>
      </c>
      <c r="AB51" s="164">
        <v>11896.68610228368</v>
      </c>
      <c r="AC51" s="164">
        <v>12253.586685352191</v>
      </c>
      <c r="AD51" s="164">
        <v>12621.194285912756</v>
      </c>
      <c r="AE51" s="164">
        <v>12999.83011449014</v>
      </c>
      <c r="AF51" s="164">
        <v>13389.825017924844</v>
      </c>
      <c r="AG51" s="164">
        <v>13791.519768462587</v>
      </c>
      <c r="AH51" s="164">
        <v>14205.265361516467</v>
      </c>
      <c r="AI51" s="164">
        <v>14631.423322361959</v>
      </c>
      <c r="AJ51" s="164">
        <v>15070.366022032822</v>
      </c>
      <c r="AK51" s="164">
        <v>15522.477002693806</v>
      </c>
      <c r="AL51" s="164">
        <v>15988.15131277462</v>
      </c>
      <c r="AM51" s="164">
        <v>16467.795852157858</v>
      </c>
      <c r="AN51" s="164">
        <v>16961.829727722594</v>
      </c>
      <c r="AO51" s="164">
        <v>17470.684619554271</v>
      </c>
      <c r="AP51" s="164">
        <v>17994.805158140902</v>
      </c>
      <c r="AQ51" s="164">
        <v>18534.649312885129</v>
      </c>
      <c r="AR51" s="164">
        <v>19090.688792271681</v>
      </c>
      <c r="AS51" s="164">
        <v>19663.409456039837</v>
      </c>
      <c r="AT51" s="164">
        <v>20253.31173972103</v>
      </c>
      <c r="AU51" s="164">
        <v>20860.911091912662</v>
      </c>
      <c r="AV51" s="164">
        <v>21486.738424670042</v>
      </c>
      <c r="AW51" s="164">
        <v>22131.340577410145</v>
      </c>
      <c r="AX51" s="164">
        <v>22795.280794732451</v>
      </c>
      <c r="AY51" s="164">
        <v>23479.139218574423</v>
      </c>
      <c r="AZ51" s="164">
        <v>24183.513395131657</v>
      </c>
    </row>
    <row r="52" spans="1:52" x14ac:dyDescent="0.25">
      <c r="A52" s="164" t="s">
        <v>509</v>
      </c>
      <c r="C52" s="164">
        <v>1836</v>
      </c>
      <c r="D52" s="164">
        <v>1908.7606800000001</v>
      </c>
      <c r="E52" s="164">
        <v>1984.4048657484002</v>
      </c>
      <c r="F52" s="164">
        <v>2063.8405925243087</v>
      </c>
      <c r="G52" s="164">
        <v>2146.4561314430566</v>
      </c>
      <c r="H52" s="164">
        <v>2232.378770384722</v>
      </c>
      <c r="I52" s="164">
        <v>2321.6739212001107</v>
      </c>
      <c r="J52" s="164">
        <v>2414.5408780481152</v>
      </c>
      <c r="K52" s="164">
        <v>2511.1225131700398</v>
      </c>
      <c r="L52" s="164">
        <v>2611.5674136968414</v>
      </c>
      <c r="M52" s="165">
        <v>2716.0301102447152</v>
      </c>
      <c r="N52" s="164">
        <v>2824.6713146545039</v>
      </c>
      <c r="O52" s="164">
        <v>2937.6581672406842</v>
      </c>
      <c r="P52" s="164">
        <v>3055.1644939303114</v>
      </c>
      <c r="Q52" s="164">
        <v>3177.3710736875241</v>
      </c>
      <c r="R52" s="164">
        <v>3304.4659166350252</v>
      </c>
      <c r="S52" s="164">
        <v>3436.6445533004262</v>
      </c>
      <c r="T52" s="164">
        <v>3574.1103354324432</v>
      </c>
      <c r="U52" s="164">
        <v>3717.0747488497409</v>
      </c>
      <c r="V52" s="164">
        <v>3865.7577388037307</v>
      </c>
      <c r="W52" s="164">
        <v>4020.3880483558801</v>
      </c>
      <c r="X52" s="164">
        <v>4181.2035702901157</v>
      </c>
      <c r="Y52" s="164">
        <v>4348.4517131017201</v>
      </c>
      <c r="Z52" s="164">
        <v>4522.3897816257886</v>
      </c>
      <c r="AA52" s="164">
        <v>4703.2853728908203</v>
      </c>
      <c r="AB52" s="164">
        <v>4891.4167878064536</v>
      </c>
      <c r="AC52" s="164">
        <v>5087.0734593187117</v>
      </c>
      <c r="AD52" s="164">
        <v>5290.55639769146</v>
      </c>
      <c r="AE52" s="164">
        <v>5502.1786535991187</v>
      </c>
      <c r="AF52" s="164">
        <v>5722.2657997430833</v>
      </c>
      <c r="AG52" s="164">
        <v>5951.1564317328066</v>
      </c>
      <c r="AH52" s="164">
        <v>6189.2026890021189</v>
      </c>
      <c r="AI52" s="164">
        <v>6436.7707965622039</v>
      </c>
      <c r="AJ52" s="164">
        <v>6694.241628424692</v>
      </c>
      <c r="AK52" s="164">
        <v>6962.0112935616798</v>
      </c>
      <c r="AL52" s="164">
        <v>7240.4917453041471</v>
      </c>
      <c r="AM52" s="164">
        <v>7530.1114151163129</v>
      </c>
      <c r="AN52" s="164">
        <v>7831.3158717209653</v>
      </c>
      <c r="AO52" s="164">
        <v>8144.5685065898042</v>
      </c>
      <c r="AP52" s="164">
        <v>8470.3512468533972</v>
      </c>
      <c r="AQ52" s="164">
        <v>8809.1652967275331</v>
      </c>
      <c r="AR52" s="164">
        <v>9161.5319085966348</v>
      </c>
      <c r="AS52" s="164">
        <v>9527.9931849405002</v>
      </c>
      <c r="AT52" s="164">
        <v>9909.1129123381197</v>
      </c>
      <c r="AU52" s="164">
        <v>10305.477428831646</v>
      </c>
      <c r="AV52" s="164">
        <v>10717.696525984911</v>
      </c>
      <c r="AW52" s="164">
        <v>11146.404387024308</v>
      </c>
      <c r="AX52" s="164">
        <v>11592.26056250528</v>
      </c>
      <c r="AY52" s="164">
        <v>12055.950985005491</v>
      </c>
      <c r="AZ52" s="164">
        <v>12538.18902440571</v>
      </c>
    </row>
    <row r="53" spans="1:52" ht="13.5" customHeight="1" x14ac:dyDescent="0.25"/>
    <row r="55" spans="1:52" x14ac:dyDescent="0.25">
      <c r="M55" s="164"/>
    </row>
    <row r="56" spans="1:52" s="212" customFormat="1" ht="16.5" thickBot="1" x14ac:dyDescent="0.3">
      <c r="M56" s="213"/>
    </row>
    <row r="57" spans="1:52" ht="31.5" x14ac:dyDescent="0.25">
      <c r="A57" s="214" t="s">
        <v>510</v>
      </c>
      <c r="B57" s="202" t="str">
        <f>B47</f>
        <v>Год окончания строительства 2022</v>
      </c>
      <c r="C57" s="202">
        <f t="shared" ref="C57:AZ57" si="3">C47</f>
        <v>2023</v>
      </c>
      <c r="D57" s="202">
        <f t="shared" si="3"/>
        <v>2024</v>
      </c>
      <c r="E57" s="202">
        <f t="shared" si="3"/>
        <v>2025</v>
      </c>
      <c r="F57" s="202">
        <f t="shared" si="3"/>
        <v>2026</v>
      </c>
      <c r="G57" s="202">
        <f t="shared" si="3"/>
        <v>2027</v>
      </c>
      <c r="H57" s="202">
        <f t="shared" si="3"/>
        <v>2028</v>
      </c>
      <c r="I57" s="202">
        <f t="shared" si="3"/>
        <v>2029</v>
      </c>
      <c r="J57" s="202">
        <f t="shared" si="3"/>
        <v>2030</v>
      </c>
      <c r="K57" s="202">
        <f t="shared" si="3"/>
        <v>2031</v>
      </c>
      <c r="L57" s="202">
        <f t="shared" si="3"/>
        <v>2032</v>
      </c>
      <c r="M57" s="215">
        <f t="shared" si="3"/>
        <v>2033</v>
      </c>
      <c r="N57" s="202">
        <f t="shared" si="3"/>
        <v>2034</v>
      </c>
      <c r="O57" s="202">
        <f t="shared" si="3"/>
        <v>2035</v>
      </c>
      <c r="P57" s="202">
        <f t="shared" si="3"/>
        <v>2036</v>
      </c>
      <c r="Q57" s="202">
        <f t="shared" si="3"/>
        <v>2037</v>
      </c>
      <c r="R57" s="202">
        <f t="shared" si="3"/>
        <v>2038</v>
      </c>
      <c r="S57" s="202">
        <f t="shared" si="3"/>
        <v>2039</v>
      </c>
      <c r="T57" s="202">
        <f t="shared" si="3"/>
        <v>2040</v>
      </c>
      <c r="U57" s="202">
        <f t="shared" si="3"/>
        <v>2041</v>
      </c>
      <c r="V57" s="202">
        <f t="shared" si="3"/>
        <v>2042</v>
      </c>
      <c r="W57" s="202">
        <f t="shared" si="3"/>
        <v>2043</v>
      </c>
      <c r="X57" s="202">
        <f t="shared" si="3"/>
        <v>2044</v>
      </c>
      <c r="Y57" s="202">
        <f t="shared" si="3"/>
        <v>2045</v>
      </c>
      <c r="Z57" s="202">
        <f t="shared" si="3"/>
        <v>2046</v>
      </c>
      <c r="AA57" s="202">
        <f t="shared" si="3"/>
        <v>2047</v>
      </c>
      <c r="AB57" s="202">
        <f t="shared" si="3"/>
        <v>2048</v>
      </c>
      <c r="AC57" s="202">
        <f t="shared" si="3"/>
        <v>2049</v>
      </c>
      <c r="AD57" s="202">
        <f t="shared" si="3"/>
        <v>2050</v>
      </c>
      <c r="AE57" s="202">
        <f t="shared" si="3"/>
        <v>2051</v>
      </c>
      <c r="AF57" s="202">
        <f t="shared" si="3"/>
        <v>2052</v>
      </c>
      <c r="AG57" s="202">
        <f t="shared" si="3"/>
        <v>2053</v>
      </c>
      <c r="AH57" s="202">
        <f t="shared" si="3"/>
        <v>2054</v>
      </c>
      <c r="AI57" s="202">
        <f t="shared" si="3"/>
        <v>2055</v>
      </c>
      <c r="AJ57" s="202">
        <f t="shared" si="3"/>
        <v>2056</v>
      </c>
      <c r="AK57" s="202">
        <f t="shared" si="3"/>
        <v>2057</v>
      </c>
      <c r="AL57" s="202">
        <f t="shared" si="3"/>
        <v>2058</v>
      </c>
      <c r="AM57" s="202">
        <f t="shared" si="3"/>
        <v>2059</v>
      </c>
      <c r="AN57" s="202">
        <f t="shared" si="3"/>
        <v>2060</v>
      </c>
      <c r="AO57" s="202">
        <f t="shared" si="3"/>
        <v>2061</v>
      </c>
      <c r="AP57" s="202">
        <f t="shared" si="3"/>
        <v>2062</v>
      </c>
      <c r="AQ57" s="202">
        <f t="shared" si="3"/>
        <v>2063</v>
      </c>
      <c r="AR57" s="202">
        <f t="shared" si="3"/>
        <v>2064</v>
      </c>
      <c r="AS57" s="202">
        <f t="shared" si="3"/>
        <v>2065</v>
      </c>
      <c r="AT57" s="202">
        <f t="shared" si="3"/>
        <v>2066</v>
      </c>
      <c r="AU57" s="202">
        <f t="shared" si="3"/>
        <v>2067</v>
      </c>
      <c r="AV57" s="202">
        <f t="shared" si="3"/>
        <v>2068</v>
      </c>
      <c r="AW57" s="202">
        <f t="shared" si="3"/>
        <v>2069</v>
      </c>
      <c r="AX57" s="202">
        <f t="shared" si="3"/>
        <v>2070</v>
      </c>
      <c r="AY57" s="202">
        <f t="shared" si="3"/>
        <v>2071</v>
      </c>
      <c r="AZ57" s="202">
        <f t="shared" si="3"/>
        <v>2072</v>
      </c>
    </row>
    <row r="58" spans="1:52" x14ac:dyDescent="0.25">
      <c r="A58" s="216" t="s">
        <v>511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16" t="s">
        <v>512</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06" t="s">
        <v>513</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09" t="s">
        <v>514</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2" s="183" customFormat="1" ht="31.5" x14ac:dyDescent="0.25">
      <c r="A63" s="214" t="s">
        <v>515</v>
      </c>
      <c r="B63" s="202" t="str">
        <f>B47</f>
        <v>Год окончания строительства 2022</v>
      </c>
      <c r="C63" s="202">
        <f t="shared" ref="C63:AZ63" si="4">C47</f>
        <v>2023</v>
      </c>
      <c r="D63" s="202">
        <f t="shared" si="4"/>
        <v>2024</v>
      </c>
      <c r="E63" s="202">
        <f t="shared" si="4"/>
        <v>2025</v>
      </c>
      <c r="F63" s="202">
        <f t="shared" si="4"/>
        <v>2026</v>
      </c>
      <c r="G63" s="202">
        <f t="shared" si="4"/>
        <v>2027</v>
      </c>
      <c r="H63" s="202">
        <f t="shared" si="4"/>
        <v>2028</v>
      </c>
      <c r="I63" s="202">
        <f t="shared" si="4"/>
        <v>2029</v>
      </c>
      <c r="J63" s="202">
        <f t="shared" si="4"/>
        <v>2030</v>
      </c>
      <c r="K63" s="202">
        <f t="shared" si="4"/>
        <v>2031</v>
      </c>
      <c r="L63" s="202">
        <f t="shared" si="4"/>
        <v>2032</v>
      </c>
      <c r="M63" s="215">
        <f t="shared" si="4"/>
        <v>2033</v>
      </c>
      <c r="N63" s="202">
        <f t="shared" si="4"/>
        <v>2034</v>
      </c>
      <c r="O63" s="202">
        <f t="shared" si="4"/>
        <v>2035</v>
      </c>
      <c r="P63" s="202">
        <f t="shared" si="4"/>
        <v>2036</v>
      </c>
      <c r="Q63" s="202">
        <f t="shared" si="4"/>
        <v>2037</v>
      </c>
      <c r="R63" s="202">
        <f t="shared" si="4"/>
        <v>2038</v>
      </c>
      <c r="S63" s="202">
        <f t="shared" si="4"/>
        <v>2039</v>
      </c>
      <c r="T63" s="202">
        <f t="shared" si="4"/>
        <v>2040</v>
      </c>
      <c r="U63" s="202">
        <f t="shared" si="4"/>
        <v>2041</v>
      </c>
      <c r="V63" s="202">
        <f t="shared" si="4"/>
        <v>2042</v>
      </c>
      <c r="W63" s="202">
        <f t="shared" si="4"/>
        <v>2043</v>
      </c>
      <c r="X63" s="202">
        <f t="shared" si="4"/>
        <v>2044</v>
      </c>
      <c r="Y63" s="202">
        <f t="shared" si="4"/>
        <v>2045</v>
      </c>
      <c r="Z63" s="202">
        <f t="shared" si="4"/>
        <v>2046</v>
      </c>
      <c r="AA63" s="202">
        <f t="shared" si="4"/>
        <v>2047</v>
      </c>
      <c r="AB63" s="202">
        <f t="shared" si="4"/>
        <v>2048</v>
      </c>
      <c r="AC63" s="202">
        <f t="shared" si="4"/>
        <v>2049</v>
      </c>
      <c r="AD63" s="202">
        <f t="shared" si="4"/>
        <v>2050</v>
      </c>
      <c r="AE63" s="202">
        <f t="shared" si="4"/>
        <v>2051</v>
      </c>
      <c r="AF63" s="202">
        <f t="shared" si="4"/>
        <v>2052</v>
      </c>
      <c r="AG63" s="202">
        <f t="shared" si="4"/>
        <v>2053</v>
      </c>
      <c r="AH63" s="202">
        <f t="shared" si="4"/>
        <v>2054</v>
      </c>
      <c r="AI63" s="202">
        <f t="shared" si="4"/>
        <v>2055</v>
      </c>
      <c r="AJ63" s="202">
        <f t="shared" si="4"/>
        <v>2056</v>
      </c>
      <c r="AK63" s="202">
        <f t="shared" si="4"/>
        <v>2057</v>
      </c>
      <c r="AL63" s="202">
        <f t="shared" si="4"/>
        <v>2058</v>
      </c>
      <c r="AM63" s="202">
        <f t="shared" si="4"/>
        <v>2059</v>
      </c>
      <c r="AN63" s="202">
        <f t="shared" si="4"/>
        <v>2060</v>
      </c>
      <c r="AO63" s="202">
        <f t="shared" si="4"/>
        <v>2061</v>
      </c>
      <c r="AP63" s="202">
        <f t="shared" si="4"/>
        <v>2062</v>
      </c>
      <c r="AQ63" s="202">
        <f t="shared" si="4"/>
        <v>2063</v>
      </c>
      <c r="AR63" s="202">
        <f t="shared" si="4"/>
        <v>2064</v>
      </c>
      <c r="AS63" s="202">
        <f t="shared" si="4"/>
        <v>2065</v>
      </c>
      <c r="AT63" s="202">
        <f t="shared" si="4"/>
        <v>2066</v>
      </c>
      <c r="AU63" s="202">
        <f t="shared" si="4"/>
        <v>2067</v>
      </c>
      <c r="AV63" s="202">
        <f t="shared" si="4"/>
        <v>2068</v>
      </c>
      <c r="AW63" s="202">
        <f t="shared" si="4"/>
        <v>2069</v>
      </c>
      <c r="AX63" s="202">
        <f t="shared" si="4"/>
        <v>2070</v>
      </c>
      <c r="AY63" s="202">
        <f t="shared" si="4"/>
        <v>2071</v>
      </c>
      <c r="AZ63" s="202">
        <f t="shared" si="4"/>
        <v>2072</v>
      </c>
    </row>
    <row r="64" spans="1:52" s="167" customFormat="1" ht="14.25" x14ac:dyDescent="0.25">
      <c r="A64" s="225" t="s">
        <v>516</v>
      </c>
      <c r="B64" s="226">
        <f t="shared" ref="B64:AZ64" si="5">B50*$B$28</f>
        <v>13890391.666666668</v>
      </c>
      <c r="C64" s="226">
        <f t="shared" si="5"/>
        <v>5681947.5</v>
      </c>
      <c r="D64" s="226">
        <f t="shared" si="5"/>
        <v>5852400.833333333</v>
      </c>
      <c r="E64" s="226">
        <f t="shared" si="5"/>
        <v>6027965.4166666679</v>
      </c>
      <c r="F64" s="226">
        <f t="shared" si="5"/>
        <v>6208797.916666667</v>
      </c>
      <c r="G64" s="226">
        <f t="shared" si="5"/>
        <v>6395054.9999999991</v>
      </c>
      <c r="H64" s="226">
        <f t="shared" si="5"/>
        <v>6586906.6500000004</v>
      </c>
      <c r="I64" s="226">
        <f t="shared" si="5"/>
        <v>6784513.8495000005</v>
      </c>
      <c r="J64" s="226">
        <f t="shared" si="5"/>
        <v>6988049.2649850007</v>
      </c>
      <c r="K64" s="226">
        <f t="shared" si="5"/>
        <v>7197690.7429345511</v>
      </c>
      <c r="L64" s="226">
        <f t="shared" si="5"/>
        <v>7413621.4652225869</v>
      </c>
      <c r="M64" s="227">
        <f t="shared" si="5"/>
        <v>7636030.1091792639</v>
      </c>
      <c r="N64" s="226">
        <f t="shared" si="5"/>
        <v>7865111.0124546438</v>
      </c>
      <c r="O64" s="226">
        <f t="shared" si="5"/>
        <v>8101064.3428282822</v>
      </c>
      <c r="P64" s="226">
        <f t="shared" si="5"/>
        <v>8344096.2731131315</v>
      </c>
      <c r="Q64" s="226">
        <f t="shared" si="5"/>
        <v>8594419.1613065265</v>
      </c>
      <c r="R64" s="226">
        <f t="shared" si="5"/>
        <v>8852251.7361457217</v>
      </c>
      <c r="S64" s="226">
        <f t="shared" si="5"/>
        <v>9117819.2882300913</v>
      </c>
      <c r="T64" s="226">
        <f t="shared" si="5"/>
        <v>9391353.8668769952</v>
      </c>
      <c r="U64" s="226">
        <f t="shared" si="5"/>
        <v>9673094.4828833062</v>
      </c>
      <c r="V64" s="226">
        <f t="shared" si="5"/>
        <v>9963287.3173698056</v>
      </c>
      <c r="W64" s="226">
        <f t="shared" si="5"/>
        <v>10262185.9368909</v>
      </c>
      <c r="X64" s="226">
        <f t="shared" si="5"/>
        <v>10570051.514997628</v>
      </c>
      <c r="Y64" s="226">
        <f t="shared" si="5"/>
        <v>10887153.060447557</v>
      </c>
      <c r="Z64" s="226">
        <f t="shared" si="5"/>
        <v>11213767.652260985</v>
      </c>
      <c r="AA64" s="226">
        <f t="shared" si="5"/>
        <v>11550180.681828815</v>
      </c>
      <c r="AB64" s="226">
        <f t="shared" si="5"/>
        <v>11896686.102283681</v>
      </c>
      <c r="AC64" s="226">
        <f t="shared" si="5"/>
        <v>12253586.685352191</v>
      </c>
      <c r="AD64" s="226">
        <f t="shared" si="5"/>
        <v>12621194.285912756</v>
      </c>
      <c r="AE64" s="226">
        <f t="shared" si="5"/>
        <v>12999830.11449014</v>
      </c>
      <c r="AF64" s="226">
        <f t="shared" si="5"/>
        <v>13389825.017924845</v>
      </c>
      <c r="AG64" s="226">
        <f t="shared" si="5"/>
        <v>13791519.768462587</v>
      </c>
      <c r="AH64" s="226">
        <f t="shared" si="5"/>
        <v>14205265.361516466</v>
      </c>
      <c r="AI64" s="226">
        <f t="shared" si="5"/>
        <v>14631423.322361959</v>
      </c>
      <c r="AJ64" s="226">
        <f t="shared" si="5"/>
        <v>15070366.022032822</v>
      </c>
      <c r="AK64" s="226">
        <f t="shared" si="5"/>
        <v>15522477.002693806</v>
      </c>
      <c r="AL64" s="226">
        <f t="shared" si="5"/>
        <v>15988151.312774621</v>
      </c>
      <c r="AM64" s="226">
        <f t="shared" si="5"/>
        <v>16467795.852157859</v>
      </c>
      <c r="AN64" s="226">
        <f t="shared" si="5"/>
        <v>16961829.727722593</v>
      </c>
      <c r="AO64" s="226">
        <f t="shared" si="5"/>
        <v>17470684.61955427</v>
      </c>
      <c r="AP64" s="226">
        <f t="shared" si="5"/>
        <v>17994805.158140901</v>
      </c>
      <c r="AQ64" s="226">
        <f t="shared" si="5"/>
        <v>18534649.312885128</v>
      </c>
      <c r="AR64" s="226">
        <f t="shared" si="5"/>
        <v>19090688.792271681</v>
      </c>
      <c r="AS64" s="226">
        <f t="shared" si="5"/>
        <v>19663409.456039838</v>
      </c>
      <c r="AT64" s="226">
        <f t="shared" si="5"/>
        <v>20253311.73972103</v>
      </c>
      <c r="AU64" s="226">
        <f t="shared" si="5"/>
        <v>20860911.091912661</v>
      </c>
      <c r="AV64" s="226">
        <f t="shared" si="5"/>
        <v>21486738.424670041</v>
      </c>
      <c r="AW64" s="226">
        <f t="shared" si="5"/>
        <v>22131340.577410147</v>
      </c>
      <c r="AX64" s="226">
        <f t="shared" si="5"/>
        <v>22795280.794732451</v>
      </c>
      <c r="AY64" s="226">
        <f t="shared" si="5"/>
        <v>23479139.218574423</v>
      </c>
      <c r="AZ64" s="226">
        <f t="shared" si="5"/>
        <v>24183513.395131655</v>
      </c>
    </row>
    <row r="65" spans="1:52" x14ac:dyDescent="0.25">
      <c r="A65" s="216" t="s">
        <v>517</v>
      </c>
      <c r="B65" s="228">
        <f t="shared" ref="B65:AZ65" si="6">SUM(B66:B71)</f>
        <v>0</v>
      </c>
      <c r="C65" s="228">
        <f t="shared" si="6"/>
        <v>-2015715.78</v>
      </c>
      <c r="D65" s="228">
        <f t="shared" si="6"/>
        <v>-2071443.4600000002</v>
      </c>
      <c r="E65" s="228">
        <f t="shared" si="6"/>
        <v>-2129574.0614570002</v>
      </c>
      <c r="F65" s="228">
        <f t="shared" si="6"/>
        <v>-2190864.2804369242</v>
      </c>
      <c r="G65" s="228">
        <f t="shared" si="6"/>
        <v>-2254804.3428692142</v>
      </c>
      <c r="H65" s="228">
        <f t="shared" si="6"/>
        <v>-2321500.3219872685</v>
      </c>
      <c r="I65" s="228">
        <f t="shared" si="6"/>
        <v>-2391006.7276667589</v>
      </c>
      <c r="J65" s="228">
        <f t="shared" si="6"/>
        <v>-2463489.6383734299</v>
      </c>
      <c r="K65" s="228">
        <f t="shared" si="6"/>
        <v>-2539068.1143083666</v>
      </c>
      <c r="L65" s="228">
        <f t="shared" si="6"/>
        <v>-2617865.9780807011</v>
      </c>
      <c r="M65" s="229">
        <f t="shared" si="6"/>
        <v>-2700012.0052039293</v>
      </c>
      <c r="N65" s="228">
        <f t="shared" si="6"/>
        <v>-2785640.1222120868</v>
      </c>
      <c r="O65" s="228">
        <f t="shared" si="6"/>
        <v>-2874889.6127005704</v>
      </c>
      <c r="P65" s="228">
        <f t="shared" si="6"/>
        <v>-2967905.331608593</v>
      </c>
      <c r="Q65" s="228">
        <f t="shared" si="6"/>
        <v>-3064837.9280729368</v>
      </c>
      <c r="R65" s="228">
        <f t="shared" si="6"/>
        <v>-3165844.0771958544</v>
      </c>
      <c r="S65" s="228">
        <f t="shared" si="6"/>
        <v>-3271086.7210836885</v>
      </c>
      <c r="T65" s="228">
        <f t="shared" si="6"/>
        <v>-3380735.319527036</v>
      </c>
      <c r="U65" s="228">
        <f t="shared" si="6"/>
        <v>-3494966.110708117</v>
      </c>
      <c r="V65" s="228">
        <f t="shared" si="6"/>
        <v>-3613962.3823364424</v>
      </c>
      <c r="W65" s="228">
        <f t="shared" si="6"/>
        <v>-3737914.7536299</v>
      </c>
      <c r="X65" s="228">
        <f t="shared" si="6"/>
        <v>-3867021.4685750967</v>
      </c>
      <c r="Y65" s="228">
        <f t="shared" si="6"/>
        <v>-4001488.7009181003</v>
      </c>
      <c r="Z65" s="228">
        <f t="shared" si="6"/>
        <v>-4141530.8713548239</v>
      </c>
      <c r="AA65" s="228">
        <f t="shared" si="6"/>
        <v>-4287370.9774090173</v>
      </c>
      <c r="AB65" s="228">
        <f t="shared" si="6"/>
        <v>-4439240.9365053782</v>
      </c>
      <c r="AC65" s="228">
        <f t="shared" si="6"/>
        <v>-4597381.9427655926</v>
      </c>
      <c r="AD65" s="228">
        <f t="shared" si="6"/>
        <v>-4762044.8380762171</v>
      </c>
      <c r="AE65" s="228">
        <f t="shared" si="6"/>
        <v>-4933490.4979992658</v>
      </c>
      <c r="AF65" s="228">
        <f t="shared" si="6"/>
        <v>-5111990.2331192363</v>
      </c>
      <c r="AG65" s="228">
        <f t="shared" si="6"/>
        <v>-5297826.2064440055</v>
      </c>
      <c r="AH65" s="228">
        <f t="shared" si="6"/>
        <v>-5491291.8675017664</v>
      </c>
      <c r="AI65" s="228">
        <f t="shared" si="6"/>
        <v>-5692692.403801837</v>
      </c>
      <c r="AJ65" s="228">
        <f t="shared" si="6"/>
        <v>-5902345.21035391</v>
      </c>
      <c r="AK65" s="228">
        <f t="shared" si="6"/>
        <v>-6120580.3779680673</v>
      </c>
      <c r="AL65" s="228">
        <f t="shared" si="6"/>
        <v>-6347741.2010867894</v>
      </c>
      <c r="AM65" s="228">
        <f t="shared" si="6"/>
        <v>-6584184.7059302609</v>
      </c>
      <c r="AN65" s="228">
        <f t="shared" si="6"/>
        <v>-6830282.1997674704</v>
      </c>
      <c r="AO65" s="228">
        <f t="shared" si="6"/>
        <v>-7086419.8421581704</v>
      </c>
      <c r="AP65" s="228">
        <f t="shared" si="6"/>
        <v>-7352999.2390444987</v>
      </c>
      <c r="AQ65" s="228">
        <f t="shared" si="6"/>
        <v>-7630438.0606062766</v>
      </c>
      <c r="AR65" s="228">
        <f t="shared" si="6"/>
        <v>-7919170.6838305295</v>
      </c>
      <c r="AS65" s="228">
        <f t="shared" si="6"/>
        <v>-8219648.8607837502</v>
      </c>
      <c r="AT65" s="228">
        <f t="shared" si="6"/>
        <v>-8532342.4136151001</v>
      </c>
      <c r="AU65" s="228">
        <f t="shared" si="6"/>
        <v>-8857739.9573597051</v>
      </c>
      <c r="AV65" s="228">
        <f t="shared" si="6"/>
        <v>-9196349.6516540945</v>
      </c>
      <c r="AW65" s="228">
        <f t="shared" si="6"/>
        <v>-9548699.9825202562</v>
      </c>
      <c r="AX65" s="228">
        <f t="shared" si="6"/>
        <v>-9915340.575421067</v>
      </c>
      <c r="AY65" s="228">
        <f t="shared" si="6"/>
        <v>-10296843.04083791</v>
      </c>
      <c r="AZ65" s="228">
        <f t="shared" si="6"/>
        <v>-10693801.853671426</v>
      </c>
    </row>
    <row r="66" spans="1:52" x14ac:dyDescent="0.25">
      <c r="A66" s="230" t="s">
        <v>518</v>
      </c>
      <c r="B66" s="228">
        <f>-B52*1000/1.2</f>
        <v>0</v>
      </c>
      <c r="C66" s="228">
        <f t="shared" ref="C66:AZ67" si="7">-C52*1000/1.2</f>
        <v>-1530000</v>
      </c>
      <c r="D66" s="228">
        <f t="shared" si="7"/>
        <v>-1590633.9000000001</v>
      </c>
      <c r="E66" s="228">
        <f t="shared" si="7"/>
        <v>-1653670.7214570001</v>
      </c>
      <c r="F66" s="228">
        <f t="shared" si="7"/>
        <v>-1719867.1604369241</v>
      </c>
      <c r="G66" s="228">
        <f t="shared" si="7"/>
        <v>-1788713.4428692141</v>
      </c>
      <c r="H66" s="228">
        <f t="shared" si="7"/>
        <v>-1860315.6419872683</v>
      </c>
      <c r="I66" s="228">
        <f t="shared" si="7"/>
        <v>-1934728.267666759</v>
      </c>
      <c r="J66" s="228">
        <f t="shared" si="7"/>
        <v>-2012117.3983734297</v>
      </c>
      <c r="K66" s="228">
        <f t="shared" si="7"/>
        <v>-2092602.0943083665</v>
      </c>
      <c r="L66" s="228">
        <f t="shared" si="7"/>
        <v>-2176306.1780807013</v>
      </c>
      <c r="M66" s="228">
        <f t="shared" si="7"/>
        <v>-2263358.4252039292</v>
      </c>
      <c r="N66" s="228">
        <f t="shared" si="7"/>
        <v>-2353892.7622120869</v>
      </c>
      <c r="O66" s="228">
        <f t="shared" si="7"/>
        <v>-2448048.4727005702</v>
      </c>
      <c r="P66" s="228">
        <f t="shared" si="7"/>
        <v>-2545970.4116085931</v>
      </c>
      <c r="Q66" s="228">
        <f t="shared" si="7"/>
        <v>-2647809.2280729366</v>
      </c>
      <c r="R66" s="228">
        <f t="shared" si="7"/>
        <v>-2753721.5971958544</v>
      </c>
      <c r="S66" s="228">
        <f t="shared" si="7"/>
        <v>-2863870.4610836888</v>
      </c>
      <c r="T66" s="228">
        <f t="shared" si="7"/>
        <v>-2978425.279527036</v>
      </c>
      <c r="U66" s="228">
        <f t="shared" si="7"/>
        <v>-3097562.2907081172</v>
      </c>
      <c r="V66" s="228">
        <f t="shared" si="7"/>
        <v>-3221464.7823364423</v>
      </c>
      <c r="W66" s="228">
        <f t="shared" si="7"/>
        <v>-3350323.3736299002</v>
      </c>
      <c r="X66" s="228">
        <f t="shared" si="7"/>
        <v>-3484336.3085750965</v>
      </c>
      <c r="Y66" s="228">
        <f t="shared" si="7"/>
        <v>-3623709.7609181004</v>
      </c>
      <c r="Z66" s="228">
        <f t="shared" si="7"/>
        <v>-3768658.1513548242</v>
      </c>
      <c r="AA66" s="228">
        <f t="shared" si="7"/>
        <v>-3919404.4774090173</v>
      </c>
      <c r="AB66" s="228">
        <f t="shared" si="7"/>
        <v>-4076180.656505378</v>
      </c>
      <c r="AC66" s="228">
        <f t="shared" si="7"/>
        <v>-4239227.882765593</v>
      </c>
      <c r="AD66" s="228">
        <f t="shared" si="7"/>
        <v>-4408796.9980762172</v>
      </c>
      <c r="AE66" s="228">
        <f t="shared" si="7"/>
        <v>-4585148.8779992657</v>
      </c>
      <c r="AF66" s="228">
        <f t="shared" si="7"/>
        <v>-4768554.8331192359</v>
      </c>
      <c r="AG66" s="228">
        <f t="shared" si="7"/>
        <v>-4959297.0264440058</v>
      </c>
      <c r="AH66" s="228">
        <f t="shared" si="7"/>
        <v>-5157668.9075017665</v>
      </c>
      <c r="AI66" s="228">
        <f t="shared" si="7"/>
        <v>-5363975.6638018368</v>
      </c>
      <c r="AJ66" s="228">
        <f t="shared" si="7"/>
        <v>-5578534.6903539104</v>
      </c>
      <c r="AK66" s="228">
        <f t="shared" si="7"/>
        <v>-5801676.0779680675</v>
      </c>
      <c r="AL66" s="228">
        <f t="shared" si="7"/>
        <v>-6033743.1210867893</v>
      </c>
      <c r="AM66" s="228">
        <f t="shared" si="7"/>
        <v>-6275092.8459302606</v>
      </c>
      <c r="AN66" s="228">
        <f t="shared" si="7"/>
        <v>-6526096.5597674707</v>
      </c>
      <c r="AO66" s="228">
        <f t="shared" si="7"/>
        <v>-6787140.4221581705</v>
      </c>
      <c r="AP66" s="228">
        <f t="shared" si="7"/>
        <v>-7058626.0390444985</v>
      </c>
      <c r="AQ66" s="228">
        <f t="shared" si="7"/>
        <v>-7340971.0806062771</v>
      </c>
      <c r="AR66" s="228">
        <f t="shared" si="7"/>
        <v>-7634609.9238305297</v>
      </c>
      <c r="AS66" s="228">
        <f t="shared" si="7"/>
        <v>-7939994.3207837502</v>
      </c>
      <c r="AT66" s="228">
        <f t="shared" si="7"/>
        <v>-8257594.0936150998</v>
      </c>
      <c r="AU66" s="228">
        <f t="shared" si="7"/>
        <v>-8587897.8573597055</v>
      </c>
      <c r="AV66" s="228">
        <f t="shared" si="7"/>
        <v>-8931413.7716540936</v>
      </c>
      <c r="AW66" s="228">
        <f t="shared" si="7"/>
        <v>-9288670.322520256</v>
      </c>
      <c r="AX66" s="228">
        <f t="shared" si="7"/>
        <v>-9660217.1354210675</v>
      </c>
      <c r="AY66" s="228">
        <f t="shared" si="7"/>
        <v>-10046625.820837909</v>
      </c>
      <c r="AZ66" s="228">
        <f t="shared" si="7"/>
        <v>-10448490.853671426</v>
      </c>
    </row>
    <row r="67" spans="1:52" x14ac:dyDescent="0.25">
      <c r="A67" s="230" t="str">
        <f>A32</f>
        <v>Прочие расходы при эксплуатации объекта, руб. без НДС</v>
      </c>
      <c r="B67" s="228">
        <f>-B53*1000/1.2</f>
        <v>0</v>
      </c>
      <c r="C67" s="228">
        <f t="shared" si="7"/>
        <v>0</v>
      </c>
      <c r="D67" s="228">
        <f t="shared" si="7"/>
        <v>0</v>
      </c>
      <c r="E67" s="228">
        <f t="shared" si="7"/>
        <v>0</v>
      </c>
      <c r="F67" s="228">
        <f t="shared" si="7"/>
        <v>0</v>
      </c>
      <c r="G67" s="228">
        <f t="shared" si="7"/>
        <v>0</v>
      </c>
      <c r="H67" s="228">
        <f t="shared" si="7"/>
        <v>0</v>
      </c>
      <c r="I67" s="228">
        <f t="shared" si="7"/>
        <v>0</v>
      </c>
      <c r="J67" s="228">
        <f t="shared" si="7"/>
        <v>0</v>
      </c>
      <c r="K67" s="228">
        <f t="shared" si="7"/>
        <v>0</v>
      </c>
      <c r="L67" s="228">
        <f t="shared" si="7"/>
        <v>0</v>
      </c>
      <c r="M67" s="228">
        <f t="shared" si="7"/>
        <v>0</v>
      </c>
      <c r="N67" s="228">
        <f t="shared" si="7"/>
        <v>0</v>
      </c>
      <c r="O67" s="228">
        <f t="shared" si="7"/>
        <v>0</v>
      </c>
      <c r="P67" s="228">
        <f t="shared" si="7"/>
        <v>0</v>
      </c>
      <c r="Q67" s="228">
        <f t="shared" si="7"/>
        <v>0</v>
      </c>
      <c r="R67" s="228">
        <f t="shared" si="7"/>
        <v>0</v>
      </c>
      <c r="S67" s="228">
        <f t="shared" si="7"/>
        <v>0</v>
      </c>
      <c r="T67" s="228">
        <f t="shared" si="7"/>
        <v>0</v>
      </c>
      <c r="U67" s="228">
        <f t="shared" si="7"/>
        <v>0</v>
      </c>
      <c r="V67" s="228">
        <f t="shared" si="7"/>
        <v>0</v>
      </c>
      <c r="W67" s="228">
        <f t="shared" si="7"/>
        <v>0</v>
      </c>
      <c r="X67" s="228">
        <f t="shared" si="7"/>
        <v>0</v>
      </c>
      <c r="Y67" s="228">
        <f t="shared" si="7"/>
        <v>0</v>
      </c>
      <c r="Z67" s="228">
        <f t="shared" si="7"/>
        <v>0</v>
      </c>
      <c r="AA67" s="228">
        <f t="shared" si="7"/>
        <v>0</v>
      </c>
      <c r="AB67" s="228">
        <f t="shared" si="7"/>
        <v>0</v>
      </c>
      <c r="AC67" s="228">
        <f t="shared" si="7"/>
        <v>0</v>
      </c>
      <c r="AD67" s="228">
        <f t="shared" si="7"/>
        <v>0</v>
      </c>
      <c r="AE67" s="228">
        <f t="shared" si="7"/>
        <v>0</v>
      </c>
      <c r="AF67" s="228">
        <f t="shared" si="7"/>
        <v>0</v>
      </c>
      <c r="AG67" s="228">
        <f t="shared" si="7"/>
        <v>0</v>
      </c>
      <c r="AH67" s="228">
        <f t="shared" si="7"/>
        <v>0</v>
      </c>
      <c r="AI67" s="228">
        <f t="shared" si="7"/>
        <v>0</v>
      </c>
      <c r="AJ67" s="228">
        <f t="shared" si="7"/>
        <v>0</v>
      </c>
      <c r="AK67" s="228">
        <f t="shared" si="7"/>
        <v>0</v>
      </c>
      <c r="AL67" s="228">
        <f t="shared" si="7"/>
        <v>0</v>
      </c>
      <c r="AM67" s="228">
        <f t="shared" si="7"/>
        <v>0</v>
      </c>
      <c r="AN67" s="228">
        <f t="shared" si="7"/>
        <v>0</v>
      </c>
      <c r="AO67" s="228">
        <f t="shared" si="7"/>
        <v>0</v>
      </c>
      <c r="AP67" s="228">
        <f t="shared" si="7"/>
        <v>0</v>
      </c>
      <c r="AQ67" s="228">
        <f t="shared" si="7"/>
        <v>0</v>
      </c>
      <c r="AR67" s="228">
        <f t="shared" si="7"/>
        <v>0</v>
      </c>
      <c r="AS67" s="228">
        <f t="shared" si="7"/>
        <v>0</v>
      </c>
      <c r="AT67" s="228">
        <f t="shared" si="7"/>
        <v>0</v>
      </c>
      <c r="AU67" s="228">
        <f t="shared" si="7"/>
        <v>0</v>
      </c>
      <c r="AV67" s="228">
        <f t="shared" si="7"/>
        <v>0</v>
      </c>
      <c r="AW67" s="228">
        <f t="shared" si="7"/>
        <v>0</v>
      </c>
      <c r="AX67" s="228">
        <f t="shared" si="7"/>
        <v>0</v>
      </c>
      <c r="AY67" s="228">
        <f t="shared" si="7"/>
        <v>0</v>
      </c>
      <c r="AZ67" s="228">
        <f t="shared" si="7"/>
        <v>0</v>
      </c>
    </row>
    <row r="68" spans="1:52" x14ac:dyDescent="0.25">
      <c r="A68" s="230" t="s">
        <v>494</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x14ac:dyDescent="0.25">
      <c r="A69" s="230" t="s">
        <v>494</v>
      </c>
      <c r="B69" s="228">
        <f t="shared" ref="B69:AZ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c r="AB69" s="228">
        <f t="shared" si="8"/>
        <v>0</v>
      </c>
      <c r="AC69" s="228">
        <f t="shared" si="8"/>
        <v>0</v>
      </c>
      <c r="AD69" s="228">
        <f t="shared" si="8"/>
        <v>0</v>
      </c>
      <c r="AE69" s="228">
        <f t="shared" si="8"/>
        <v>0</v>
      </c>
      <c r="AF69" s="228">
        <f t="shared" si="8"/>
        <v>0</v>
      </c>
      <c r="AG69" s="228">
        <f t="shared" si="8"/>
        <v>0</v>
      </c>
      <c r="AH69" s="228">
        <f t="shared" si="8"/>
        <v>0</v>
      </c>
      <c r="AI69" s="228">
        <f t="shared" si="8"/>
        <v>0</v>
      </c>
      <c r="AJ69" s="228">
        <f t="shared" si="8"/>
        <v>0</v>
      </c>
      <c r="AK69" s="228">
        <f t="shared" si="8"/>
        <v>0</v>
      </c>
      <c r="AL69" s="228">
        <f t="shared" si="8"/>
        <v>0</v>
      </c>
      <c r="AM69" s="228">
        <f t="shared" si="8"/>
        <v>0</v>
      </c>
      <c r="AN69" s="228">
        <f t="shared" si="8"/>
        <v>0</v>
      </c>
      <c r="AO69" s="228">
        <f t="shared" si="8"/>
        <v>0</v>
      </c>
      <c r="AP69" s="228">
        <f t="shared" si="8"/>
        <v>0</v>
      </c>
      <c r="AQ69" s="228">
        <f t="shared" si="8"/>
        <v>0</v>
      </c>
      <c r="AR69" s="228">
        <f t="shared" si="8"/>
        <v>0</v>
      </c>
      <c r="AS69" s="228">
        <f t="shared" si="8"/>
        <v>0</v>
      </c>
      <c r="AT69" s="228">
        <f t="shared" si="8"/>
        <v>0</v>
      </c>
      <c r="AU69" s="228">
        <f t="shared" si="8"/>
        <v>0</v>
      </c>
      <c r="AV69" s="228">
        <f t="shared" si="8"/>
        <v>0</v>
      </c>
      <c r="AW69" s="228">
        <f t="shared" si="8"/>
        <v>0</v>
      </c>
      <c r="AX69" s="228">
        <f t="shared" si="8"/>
        <v>0</v>
      </c>
      <c r="AY69" s="228">
        <f t="shared" si="8"/>
        <v>0</v>
      </c>
      <c r="AZ69" s="228">
        <f t="shared" si="8"/>
        <v>0</v>
      </c>
    </row>
    <row r="70" spans="1:52" x14ac:dyDescent="0.25">
      <c r="A70" s="230" t="s">
        <v>494</v>
      </c>
      <c r="B70" s="228"/>
      <c r="C70" s="228">
        <f t="shared" ref="C70:AZ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c r="AB70" s="228">
        <f t="shared" si="9"/>
        <v>0</v>
      </c>
      <c r="AC70" s="228">
        <f t="shared" si="9"/>
        <v>0</v>
      </c>
      <c r="AD70" s="228">
        <f t="shared" si="9"/>
        <v>0</v>
      </c>
      <c r="AE70" s="228">
        <f t="shared" si="9"/>
        <v>0</v>
      </c>
      <c r="AF70" s="228">
        <f t="shared" si="9"/>
        <v>0</v>
      </c>
      <c r="AG70" s="228">
        <f t="shared" si="9"/>
        <v>0</v>
      </c>
      <c r="AH70" s="228">
        <f t="shared" si="9"/>
        <v>0</v>
      </c>
      <c r="AI70" s="228">
        <f t="shared" si="9"/>
        <v>0</v>
      </c>
      <c r="AJ70" s="228">
        <f t="shared" si="9"/>
        <v>0</v>
      </c>
      <c r="AK70" s="228">
        <f t="shared" si="9"/>
        <v>0</v>
      </c>
      <c r="AL70" s="228">
        <f t="shared" si="9"/>
        <v>0</v>
      </c>
      <c r="AM70" s="228">
        <f t="shared" si="9"/>
        <v>0</v>
      </c>
      <c r="AN70" s="228">
        <f t="shared" si="9"/>
        <v>0</v>
      </c>
      <c r="AO70" s="228">
        <f t="shared" si="9"/>
        <v>0</v>
      </c>
      <c r="AP70" s="228">
        <f t="shared" si="9"/>
        <v>0</v>
      </c>
      <c r="AQ70" s="228">
        <f t="shared" si="9"/>
        <v>0</v>
      </c>
      <c r="AR70" s="228">
        <f t="shared" si="9"/>
        <v>0</v>
      </c>
      <c r="AS70" s="228">
        <f t="shared" si="9"/>
        <v>0</v>
      </c>
      <c r="AT70" s="228">
        <f t="shared" si="9"/>
        <v>0</v>
      </c>
      <c r="AU70" s="228">
        <f t="shared" si="9"/>
        <v>0</v>
      </c>
      <c r="AV70" s="228">
        <f t="shared" si="9"/>
        <v>0</v>
      </c>
      <c r="AW70" s="228">
        <f t="shared" si="9"/>
        <v>0</v>
      </c>
      <c r="AX70" s="228">
        <f t="shared" si="9"/>
        <v>0</v>
      </c>
      <c r="AY70" s="228">
        <f t="shared" si="9"/>
        <v>0</v>
      </c>
      <c r="AZ70" s="228">
        <f t="shared" si="9"/>
        <v>0</v>
      </c>
    </row>
    <row r="71" spans="1:52" x14ac:dyDescent="0.25">
      <c r="A71" s="230" t="s">
        <v>519</v>
      </c>
      <c r="B71" s="228"/>
      <c r="C71" s="228">
        <f>-(($B$25+$B$26)*$B$28+($B$25+$B$26)*$B$28+SUM($B$73:C73))/2*$B35</f>
        <v>-485715.77999999997</v>
      </c>
      <c r="D71" s="228">
        <f>-(($B$25+$B$26)*$B$28+($B$25+$B$26)*$B$28+SUM($B$73:D73))/2*$B35</f>
        <v>-480809.56</v>
      </c>
      <c r="E71" s="228">
        <f>-(($B$25+$B$26)*$B$28+($B$25+$B$26)*$B$28+SUM($B$73:E73))/2*$B35</f>
        <v>-475903.33999999997</v>
      </c>
      <c r="F71" s="228">
        <f>-(($B$25+$B$26)*$B$28+($B$25+$B$26)*$B$28+SUM($B$73:F73))/2*$B35</f>
        <v>-470997.12</v>
      </c>
      <c r="G71" s="228">
        <f>-(($B$25+$B$26)*$B$28+($B$25+$B$26)*$B$28+SUM($B$73:G73))/2*$B35</f>
        <v>-466090.89999999997</v>
      </c>
      <c r="H71" s="228">
        <f>-(($B$25+$B$26)*$B$28+($B$25+$B$26)*$B$28+SUM($B$73:H73))/2*$B35</f>
        <v>-461184.68</v>
      </c>
      <c r="I71" s="228">
        <f>-(($B$25+$B$26)*$B$28+($B$25+$B$26)*$B$28+SUM($B$73:I73))/2*$B35</f>
        <v>-456278.45999999996</v>
      </c>
      <c r="J71" s="228">
        <f>-(($B$25+$B$26)*$B$28+($B$25+$B$26)*$B$28+SUM($B$73:J73))/2*$B35</f>
        <v>-451372.24</v>
      </c>
      <c r="K71" s="228">
        <f>-(($B$25+$B$26)*$B$28+($B$25+$B$26)*$B$28+SUM($B$73:K73))/2*$B35</f>
        <v>-446466.01999999996</v>
      </c>
      <c r="L71" s="228">
        <f>-(($B$25+$B$26)*$B$28+($B$25+$B$26)*$B$28+SUM($B$73:L73))/2*$B35</f>
        <v>-441559.8</v>
      </c>
      <c r="M71" s="228">
        <f>-(($B$25+$B$26)*$B$28+($B$25+$B$26)*$B$28+SUM($B$73:M73))/2*$B35</f>
        <v>-436653.57999999996</v>
      </c>
      <c r="N71" s="228">
        <f>-(($B$25+$B$26)*$B$28+($B$25+$B$26)*$B$28+SUM($B$73:N73))/2*$B35</f>
        <v>-431747.36</v>
      </c>
      <c r="O71" s="228">
        <f>-(($B$25+$B$26)*$B$28+($B$25+$B$26)*$B$28+SUM($B$73:O73))/2*$B35</f>
        <v>-426841.13999999996</v>
      </c>
      <c r="P71" s="228">
        <f>-(($B$25+$B$26)*$B$28+($B$25+$B$26)*$B$28+SUM($B$73:P73))/2*$B35</f>
        <v>-421934.92</v>
      </c>
      <c r="Q71" s="228">
        <f>-(($B$25+$B$26)*$B$28+($B$25+$B$26)*$B$28+SUM($B$73:Q73))/2*$B35</f>
        <v>-417028.69999999995</v>
      </c>
      <c r="R71" s="228">
        <f>-(($B$25+$B$26)*$B$28+($B$25+$B$26)*$B$28+SUM($B$73:R73))/2*$B35</f>
        <v>-412122.48</v>
      </c>
      <c r="S71" s="228">
        <f>-(($B$25+$B$26)*$B$28+($B$25+$B$26)*$B$28+SUM($B$73:S73))/2*$B35</f>
        <v>-407216.25999999995</v>
      </c>
      <c r="T71" s="228">
        <f>-(($B$25+$B$26)*$B$28+($B$25+$B$26)*$B$28+SUM($B$73:T73))/2*$B35</f>
        <v>-402310.04</v>
      </c>
      <c r="U71" s="228">
        <f>-(($B$25+$B$26)*$B$28+($B$25+$B$26)*$B$28+SUM($B$73:U73))/2*$B35</f>
        <v>-397403.81999999995</v>
      </c>
      <c r="V71" s="228">
        <f>-(($B$25+$B$26)*$B$28+($B$25+$B$26)*$B$28+SUM($B$73:V73))/2*$B35</f>
        <v>-392497.6</v>
      </c>
      <c r="W71" s="228">
        <f>-(($B$25+$B$26)*$B$28+($B$25+$B$26)*$B$28+SUM($B$73:W73))/2*$B35</f>
        <v>-387591.38</v>
      </c>
      <c r="X71" s="228">
        <f>-(($B$25+$B$26)*$B$28+($B$25+$B$26)*$B$28+SUM($B$73:X73))/2*$B35</f>
        <v>-382685.16</v>
      </c>
      <c r="Y71" s="228">
        <f>-(($B$25+$B$26)*$B$28+($B$25+$B$26)*$B$28+SUM($B$73:Y73))/2*$B35</f>
        <v>-377778.94</v>
      </c>
      <c r="Z71" s="228">
        <f>-(($B$25+$B$26)*$B$28+($B$25+$B$26)*$B$28+SUM($B$73:Z73))/2*$B35</f>
        <v>-372872.72</v>
      </c>
      <c r="AA71" s="228">
        <f>-(($B$25+$B$26)*$B$28+($B$25+$B$26)*$B$28+SUM($B$73:AA73))/2*$B35</f>
        <v>-367966.5</v>
      </c>
      <c r="AB71" s="228">
        <f>-(($B$25+$B$26)*$B$28+($B$25+$B$26)*$B$28+SUM($B$73:AB73))/2*$B35</f>
        <v>-363060.27999999997</v>
      </c>
      <c r="AC71" s="228">
        <f>-(($B$25+$B$26)*$B$28+($B$25+$B$26)*$B$28+SUM($B$73:AC73))/2*$B35</f>
        <v>-358154.06</v>
      </c>
      <c r="AD71" s="228">
        <f>-(($B$25+$B$26)*$B$28+($B$25+$B$26)*$B$28+SUM($B$73:AD73))/2*$B35</f>
        <v>-353247.83999999997</v>
      </c>
      <c r="AE71" s="228">
        <f>-(($B$25+$B$26)*$B$28+($B$25+$B$26)*$B$28+SUM($B$73:AE73))/2*$B35</f>
        <v>-348341.62</v>
      </c>
      <c r="AF71" s="228">
        <f>-(($B$25+$B$26)*$B$28+($B$25+$B$26)*$B$28+SUM($B$73:AF73))/2*$B35</f>
        <v>-343435.39999999997</v>
      </c>
      <c r="AG71" s="228">
        <f>-(($B$25+$B$26)*$B$28+($B$25+$B$26)*$B$28+SUM($B$73:AG73))/2*$B35</f>
        <v>-338529.18</v>
      </c>
      <c r="AH71" s="228">
        <f>-(($B$25+$B$26)*$B$28+($B$25+$B$26)*$B$28+SUM($B$73:AH73))/2*$B35</f>
        <v>-333622.95999999996</v>
      </c>
      <c r="AI71" s="228">
        <f>-(($B$25+$B$26)*$B$28+($B$25+$B$26)*$B$28+SUM($B$73:AI73))/2*$B35</f>
        <v>-328716.74</v>
      </c>
      <c r="AJ71" s="228">
        <f>-(($B$25+$B$26)*$B$28+($B$25+$B$26)*$B$28+SUM($B$73:AJ73))/2*$B35</f>
        <v>-323810.51999999996</v>
      </c>
      <c r="AK71" s="228">
        <f>-(($B$25+$B$26)*$B$28+($B$25+$B$26)*$B$28+SUM($B$73:AK73))/2*$B35</f>
        <v>-318904.3</v>
      </c>
      <c r="AL71" s="228">
        <f>-(($B$25+$B$26)*$B$28+($B$25+$B$26)*$B$28+SUM($B$73:AL73))/2*$B35</f>
        <v>-313998.07999999996</v>
      </c>
      <c r="AM71" s="228">
        <f>-(($B$25+$B$26)*$B$28+($B$25+$B$26)*$B$28+SUM($B$73:AM73))/2*$B35</f>
        <v>-309091.86</v>
      </c>
      <c r="AN71" s="228">
        <f>-(($B$25+$B$26)*$B$28+($B$25+$B$26)*$B$28+SUM($B$73:AN73))/2*$B35</f>
        <v>-304185.63999999996</v>
      </c>
      <c r="AO71" s="228">
        <f>-(($B$25+$B$26)*$B$28+($B$25+$B$26)*$B$28+SUM($B$73:AO73))/2*$B35</f>
        <v>-299279.42</v>
      </c>
      <c r="AP71" s="228">
        <f>-(($B$25+$B$26)*$B$28+($B$25+$B$26)*$B$28+SUM($B$73:AP73))/2*$B35</f>
        <v>-294373.2</v>
      </c>
      <c r="AQ71" s="228">
        <f>-(($B$25+$B$26)*$B$28+($B$25+$B$26)*$B$28+SUM($B$73:AQ73))/2*$B35</f>
        <v>-289466.98</v>
      </c>
      <c r="AR71" s="228">
        <f>-(($B$25+$B$26)*$B$28+($B$25+$B$26)*$B$28+SUM($B$73:AR73))/2*$B35</f>
        <v>-284560.76</v>
      </c>
      <c r="AS71" s="228">
        <f>-(($B$25+$B$26)*$B$28+($B$25+$B$26)*$B$28+SUM($B$73:AS73))/2*$B35</f>
        <v>-279654.53999999998</v>
      </c>
      <c r="AT71" s="228">
        <f>-(($B$25+$B$26)*$B$28+($B$25+$B$26)*$B$28+SUM($B$73:AT73))/2*$B35</f>
        <v>-274748.32</v>
      </c>
      <c r="AU71" s="228">
        <f>-(($B$25+$B$26)*$B$28+($B$25+$B$26)*$B$28+SUM($B$73:AU73))/2*$B35</f>
        <v>-269842.09999999998</v>
      </c>
      <c r="AV71" s="228">
        <f>-(($B$25+$B$26)*$B$28+($B$25+$B$26)*$B$28+SUM($B$73:AV73))/2*$B35</f>
        <v>-264935.88</v>
      </c>
      <c r="AW71" s="228">
        <f>-(($B$25+$B$26)*$B$28+($B$25+$B$26)*$B$28+SUM($B$73:AW73))/2*$B35</f>
        <v>-260029.65999999997</v>
      </c>
      <c r="AX71" s="228">
        <f>-(($B$25+$B$26)*$B$28+($B$25+$B$26)*$B$28+SUM($B$73:AX73))/2*$B35</f>
        <v>-255123.43999999997</v>
      </c>
      <c r="AY71" s="228">
        <f>-(($B$25+$B$26)*$B$28+($B$25+$B$26)*$B$28+SUM($B$73:AY73))/2*$B35</f>
        <v>-250217.21999999997</v>
      </c>
      <c r="AZ71" s="228">
        <f>-(($B$25+$B$26)*$B$28+($B$25+$B$26)*$B$28+SUM($B$73:AZ73))/2*$B35</f>
        <v>-245311</v>
      </c>
    </row>
    <row r="72" spans="1:52" s="167" customFormat="1" ht="14.25" x14ac:dyDescent="0.25">
      <c r="A72" s="231" t="s">
        <v>520</v>
      </c>
      <c r="B72" s="226">
        <f t="shared" ref="B72:AZ72" si="10">B64+B65</f>
        <v>13890391.666666668</v>
      </c>
      <c r="C72" s="226">
        <f t="shared" si="10"/>
        <v>3666231.7199999997</v>
      </c>
      <c r="D72" s="226">
        <f t="shared" si="10"/>
        <v>3780957.3733333331</v>
      </c>
      <c r="E72" s="226">
        <f t="shared" si="10"/>
        <v>3898391.3552096677</v>
      </c>
      <c r="F72" s="226">
        <f t="shared" si="10"/>
        <v>4017933.6362297428</v>
      </c>
      <c r="G72" s="226">
        <f t="shared" si="10"/>
        <v>4140250.6571307848</v>
      </c>
      <c r="H72" s="226">
        <f t="shared" si="10"/>
        <v>4265406.3280127319</v>
      </c>
      <c r="I72" s="226">
        <f t="shared" si="10"/>
        <v>4393507.1218332415</v>
      </c>
      <c r="J72" s="226">
        <f t="shared" si="10"/>
        <v>4524559.6266115708</v>
      </c>
      <c r="K72" s="226">
        <f t="shared" si="10"/>
        <v>4658622.6286261845</v>
      </c>
      <c r="L72" s="226">
        <f t="shared" si="10"/>
        <v>4795755.4871418858</v>
      </c>
      <c r="M72" s="227">
        <f t="shared" si="10"/>
        <v>4936018.1039753351</v>
      </c>
      <c r="N72" s="226">
        <f t="shared" si="10"/>
        <v>5079470.890242557</v>
      </c>
      <c r="O72" s="226">
        <f t="shared" si="10"/>
        <v>5226174.7301277118</v>
      </c>
      <c r="P72" s="226">
        <f t="shared" si="10"/>
        <v>5376190.9415045381</v>
      </c>
      <c r="Q72" s="226">
        <f t="shared" si="10"/>
        <v>5529581.2332335897</v>
      </c>
      <c r="R72" s="226">
        <f t="shared" si="10"/>
        <v>5686407.6589498669</v>
      </c>
      <c r="S72" s="226">
        <f t="shared" si="10"/>
        <v>5846732.5671464028</v>
      </c>
      <c r="T72" s="226">
        <f t="shared" si="10"/>
        <v>6010618.5473499596</v>
      </c>
      <c r="U72" s="226">
        <f t="shared" si="10"/>
        <v>6178128.3721751887</v>
      </c>
      <c r="V72" s="226">
        <f t="shared" si="10"/>
        <v>6349324.9350333633</v>
      </c>
      <c r="W72" s="226">
        <f t="shared" si="10"/>
        <v>6524271.1832609996</v>
      </c>
      <c r="X72" s="226">
        <f t="shared" si="10"/>
        <v>6703030.0464225309</v>
      </c>
      <c r="Y72" s="226">
        <f t="shared" si="10"/>
        <v>6885664.3595294561</v>
      </c>
      <c r="Z72" s="226">
        <f t="shared" si="10"/>
        <v>7072236.7809061613</v>
      </c>
      <c r="AA72" s="226">
        <f t="shared" si="10"/>
        <v>7262809.7044197982</v>
      </c>
      <c r="AB72" s="226">
        <f t="shared" si="10"/>
        <v>7457445.1657783026</v>
      </c>
      <c r="AC72" s="226">
        <f t="shared" si="10"/>
        <v>7656204.7425865987</v>
      </c>
      <c r="AD72" s="226">
        <f t="shared" si="10"/>
        <v>7859149.4478365388</v>
      </c>
      <c r="AE72" s="226">
        <f t="shared" si="10"/>
        <v>8066339.6164908744</v>
      </c>
      <c r="AF72" s="226">
        <f t="shared" si="10"/>
        <v>8277834.7848056089</v>
      </c>
      <c r="AG72" s="226">
        <f t="shared" si="10"/>
        <v>8493693.5620185807</v>
      </c>
      <c r="AH72" s="226">
        <f t="shared" si="10"/>
        <v>8713973.494014699</v>
      </c>
      <c r="AI72" s="226">
        <f t="shared" si="10"/>
        <v>8938730.9185601212</v>
      </c>
      <c r="AJ72" s="226">
        <f t="shared" si="10"/>
        <v>9168020.8116789125</v>
      </c>
      <c r="AK72" s="226">
        <f t="shared" si="10"/>
        <v>9401896.6247257385</v>
      </c>
      <c r="AL72" s="226">
        <f t="shared" si="10"/>
        <v>9640410.1116878316</v>
      </c>
      <c r="AM72" s="226">
        <f t="shared" si="10"/>
        <v>9883611.1462275982</v>
      </c>
      <c r="AN72" s="226">
        <f t="shared" si="10"/>
        <v>10131547.527955122</v>
      </c>
      <c r="AO72" s="226">
        <f t="shared" si="10"/>
        <v>10384264.7773961</v>
      </c>
      <c r="AP72" s="226">
        <f t="shared" si="10"/>
        <v>10641805.919096403</v>
      </c>
      <c r="AQ72" s="226">
        <f t="shared" si="10"/>
        <v>10904211.252278851</v>
      </c>
      <c r="AR72" s="226">
        <f t="shared" si="10"/>
        <v>11171518.108441152</v>
      </c>
      <c r="AS72" s="226">
        <f t="shared" si="10"/>
        <v>11443760.595256088</v>
      </c>
      <c r="AT72" s="226">
        <f t="shared" si="10"/>
        <v>11720969.32610593</v>
      </c>
      <c r="AU72" s="226">
        <f t="shared" si="10"/>
        <v>12003171.134552956</v>
      </c>
      <c r="AV72" s="226">
        <f t="shared" si="10"/>
        <v>12290388.773015946</v>
      </c>
      <c r="AW72" s="226">
        <f t="shared" si="10"/>
        <v>12582640.59488989</v>
      </c>
      <c r="AX72" s="226">
        <f t="shared" si="10"/>
        <v>12879940.219311384</v>
      </c>
      <c r="AY72" s="226">
        <f t="shared" si="10"/>
        <v>13182296.177736513</v>
      </c>
      <c r="AZ72" s="226">
        <f t="shared" si="10"/>
        <v>13489711.541460229</v>
      </c>
    </row>
    <row r="73" spans="1:52" x14ac:dyDescent="0.25">
      <c r="A73" s="230" t="s">
        <v>521</v>
      </c>
      <c r="B73" s="228">
        <v>0</v>
      </c>
      <c r="C73" s="228">
        <f>IF($B$25-ABS(SUM($B$73:B73))&gt;0,-$B$25/$B$27,0)</f>
        <v>-446020</v>
      </c>
      <c r="D73" s="228">
        <f>IF($B$25-ABS(SUM($B$73:C73))&gt;0,-$B$25/$B$27,0)</f>
        <v>-446020</v>
      </c>
      <c r="E73" s="228">
        <f>IF($B$25-ABS(SUM($B$73:D73))&gt;0,-$B$25/$B$27,0)</f>
        <v>-446020</v>
      </c>
      <c r="F73" s="228">
        <f>IF($B$25-ABS(SUM($B$73:E73))&gt;0,-$B$25/$B$27,0)</f>
        <v>-446020</v>
      </c>
      <c r="G73" s="228">
        <f>IF($B$25-ABS(SUM($B$73:F73))&gt;0,-$B$25/$B$27,0)</f>
        <v>-446020</v>
      </c>
      <c r="H73" s="228">
        <f>IF($B$25-ABS(SUM($B$73:G73))&gt;0,-$B$25/$B$27,0)</f>
        <v>-446020</v>
      </c>
      <c r="I73" s="228">
        <f>IF($B$25-ABS(SUM($B$73:H73))&gt;0,-$B$25/$B$27,0)</f>
        <v>-446020</v>
      </c>
      <c r="J73" s="228">
        <f>IF($B$25-ABS(SUM($B$73:I73))&gt;0,-$B$25/$B$27,0)</f>
        <v>-446020</v>
      </c>
      <c r="K73" s="228">
        <f>IF($B$25-ABS(SUM($B$73:J73))&gt;0,-$B$25/$B$27,0)</f>
        <v>-446020</v>
      </c>
      <c r="L73" s="228">
        <f>IF($B$25-ABS(SUM($B$73:K73))&gt;0,-$B$25/$B$27,0)</f>
        <v>-446020</v>
      </c>
      <c r="M73" s="228">
        <f>IF($B$25-ABS(SUM($B$73:L73))&gt;0,-$B$25/$B$27,0)</f>
        <v>-446020</v>
      </c>
      <c r="N73" s="228">
        <f>IF($B$25-ABS(SUM($B$73:M73))&gt;0,-$B$25/$B$27,0)</f>
        <v>-446020</v>
      </c>
      <c r="O73" s="228">
        <f>IF($B$25-ABS(SUM($B$73:N73))&gt;0,-$B$25/$B$27,0)</f>
        <v>-446020</v>
      </c>
      <c r="P73" s="228">
        <f>IF($B$25-ABS(SUM($B$73:O73))&gt;0,-$B$25/$B$27,0)</f>
        <v>-446020</v>
      </c>
      <c r="Q73" s="228">
        <f>IF($B$25-ABS(SUM($B$73:P73))&gt;0,-$B$25/$B$27,0)</f>
        <v>-446020</v>
      </c>
      <c r="R73" s="228">
        <f>IF($B$25-ABS(SUM($B$73:Q73))&gt;0,-$B$25/$B$27,0)</f>
        <v>-446020</v>
      </c>
      <c r="S73" s="228">
        <f>IF($B$25-ABS(SUM($B$73:R73))&gt;0,-$B$25/$B$27,0)</f>
        <v>-446020</v>
      </c>
      <c r="T73" s="228">
        <f>IF($B$25-ABS(SUM($B$73:S73))&gt;0,-$B$25/$B$27,0)</f>
        <v>-446020</v>
      </c>
      <c r="U73" s="228">
        <f>IF($B$25-ABS(SUM($B$73:T73))&gt;0,-$B$25/$B$27,0)</f>
        <v>-446020</v>
      </c>
      <c r="V73" s="228">
        <f>IF($B$25-ABS(SUM($B$73:U73))&gt;0,-$B$25/$B$27,0)</f>
        <v>-446020</v>
      </c>
      <c r="W73" s="228">
        <f>IF($B$25-ABS(SUM($B$73:V73))&gt;0,-$B$25/$B$27,0)</f>
        <v>-446020</v>
      </c>
      <c r="X73" s="228">
        <f>IF($B$25-ABS(SUM($B$73:W73))&gt;0,-$B$25/$B$27,0)</f>
        <v>-446020</v>
      </c>
      <c r="Y73" s="228">
        <f>IF($B$25-ABS(SUM($B$73:X73))&gt;0,-$B$25/$B$27,0)</f>
        <v>-446020</v>
      </c>
      <c r="Z73" s="228">
        <f>IF($B$25-ABS(SUM($B$73:Y73))&gt;0,-$B$25/$B$27,0)</f>
        <v>-446020</v>
      </c>
      <c r="AA73" s="228">
        <f>IF($B$25-ABS(SUM($B$73:Z73))&gt;0,-$B$25/$B$27,0)</f>
        <v>-446020</v>
      </c>
      <c r="AB73" s="228">
        <f>IF($B$25-ABS(SUM($B$73:AA73))&gt;0,-$B$25/$B$27,0)</f>
        <v>-446020</v>
      </c>
      <c r="AC73" s="228">
        <f>IF($B$25-ABS(SUM($B$73:AB73))&gt;0,-$B$25/$B$27,0)</f>
        <v>-446020</v>
      </c>
      <c r="AD73" s="228">
        <f>IF($B$25-ABS(SUM($B$73:AC73))&gt;0,-$B$25/$B$27,0)</f>
        <v>-446020</v>
      </c>
      <c r="AE73" s="228">
        <f>IF($B$25-ABS(SUM($B$73:AD73))&gt;0,-$B$25/$B$27,0)</f>
        <v>-446020</v>
      </c>
      <c r="AF73" s="228">
        <f>IF($B$25-ABS(SUM($B$73:AE73))&gt;0,-$B$25/$B$27,0)</f>
        <v>-446020</v>
      </c>
      <c r="AG73" s="228">
        <f>IF($B$25-ABS(SUM($B$73:AF73))&gt;0,-$B$25/$B$27,0)</f>
        <v>-446020</v>
      </c>
      <c r="AH73" s="228">
        <f>IF($B$25-ABS(SUM($B$73:AG73))&gt;0,-$B$25/$B$27,0)</f>
        <v>-446020</v>
      </c>
      <c r="AI73" s="228">
        <f>IF($B$25-ABS(SUM($B$73:AH73))&gt;0,-$B$25/$B$27,0)</f>
        <v>-446020</v>
      </c>
      <c r="AJ73" s="228">
        <f>IF($B$25-ABS(SUM($B$73:AI73))&gt;0,-$B$25/$B$27,0)</f>
        <v>-446020</v>
      </c>
      <c r="AK73" s="228">
        <f>IF($B$25-ABS(SUM($B$73:AJ73))&gt;0,-$B$25/$B$27,0)</f>
        <v>-446020</v>
      </c>
      <c r="AL73" s="228">
        <f>IF($B$25-ABS(SUM($B$73:AK73))&gt;0,-$B$25/$B$27,0)</f>
        <v>-446020</v>
      </c>
      <c r="AM73" s="228">
        <f>IF($B$25-ABS(SUM($B$73:AL73))&gt;0,-$B$25/$B$27,0)</f>
        <v>-446020</v>
      </c>
      <c r="AN73" s="228">
        <f>IF($B$25-ABS(SUM($B$73:AM73))&gt;0,-$B$25/$B$27,0)</f>
        <v>-446020</v>
      </c>
      <c r="AO73" s="228">
        <f>IF($B$25-ABS(SUM($B$73:AN73))&gt;0,-$B$25/$B$27,0)</f>
        <v>-446020</v>
      </c>
      <c r="AP73" s="228">
        <f>IF($B$25-ABS(SUM($B$73:AO73))&gt;0,-$B$25/$B$27,0)</f>
        <v>-446020</v>
      </c>
      <c r="AQ73" s="228">
        <f>IF($B$25-ABS(SUM($B$73:AP73))&gt;0,-$B$25/$B$27,0)</f>
        <v>-446020</v>
      </c>
      <c r="AR73" s="228">
        <f>IF($B$25-ABS(SUM($B$73:AQ73))&gt;0,-$B$25/$B$27,0)</f>
        <v>-446020</v>
      </c>
      <c r="AS73" s="228">
        <f>IF($B$25-ABS(SUM($B$73:AR73))&gt;0,-$B$25/$B$27,0)</f>
        <v>-446020</v>
      </c>
      <c r="AT73" s="228">
        <f>IF($B$25-ABS(SUM($B$73:AS73))&gt;0,-$B$25/$B$27,0)</f>
        <v>-446020</v>
      </c>
      <c r="AU73" s="228">
        <f>IF($B$25-ABS(SUM($B$73:AT73))&gt;0,-$B$25/$B$27,0)</f>
        <v>-446020</v>
      </c>
      <c r="AV73" s="228">
        <f>IF($B$25-ABS(SUM($B$73:AU73))&gt;0,-$B$25/$B$27,0)</f>
        <v>-446020</v>
      </c>
      <c r="AW73" s="228">
        <f>IF($B$25-ABS(SUM($B$73:AV73))&gt;0,-$B$25/$B$27,0)</f>
        <v>-446020</v>
      </c>
      <c r="AX73" s="228">
        <f>IF($B$25-ABS(SUM($B$73:AW73))&gt;0,-$B$25/$B$27,0)</f>
        <v>-446020</v>
      </c>
      <c r="AY73" s="228">
        <f>IF($B$25-ABS(SUM($B$73:AX73))&gt;0,-$B$25/$B$27,0)</f>
        <v>-446020</v>
      </c>
      <c r="AZ73" s="228">
        <f>IF($B$25-ABS(SUM($B$73:AY73))&gt;0,-$B$25/$B$27,0)</f>
        <v>-446020</v>
      </c>
    </row>
    <row r="74" spans="1:52" s="167" customFormat="1" ht="14.25" x14ac:dyDescent="0.25">
      <c r="A74" s="231" t="s">
        <v>522</v>
      </c>
      <c r="B74" s="226">
        <f t="shared" ref="B74:AZ74" si="11">B72+B73</f>
        <v>13890391.666666668</v>
      </c>
      <c r="C74" s="226">
        <f t="shared" si="11"/>
        <v>3220211.7199999997</v>
      </c>
      <c r="D74" s="226">
        <f t="shared" si="11"/>
        <v>3334937.3733333331</v>
      </c>
      <c r="E74" s="226">
        <f t="shared" si="11"/>
        <v>3452371.3552096677</v>
      </c>
      <c r="F74" s="226">
        <f t="shared" si="11"/>
        <v>3571913.6362297428</v>
      </c>
      <c r="G74" s="226">
        <f t="shared" si="11"/>
        <v>3694230.6571307848</v>
      </c>
      <c r="H74" s="226">
        <f t="shared" si="11"/>
        <v>3819386.3280127319</v>
      </c>
      <c r="I74" s="226">
        <f t="shared" si="11"/>
        <v>3947487.1218332415</v>
      </c>
      <c r="J74" s="226">
        <f t="shared" si="11"/>
        <v>4078539.6266115708</v>
      </c>
      <c r="K74" s="226">
        <f t="shared" si="11"/>
        <v>4212602.6286261845</v>
      </c>
      <c r="L74" s="226">
        <f t="shared" si="11"/>
        <v>4349735.4871418858</v>
      </c>
      <c r="M74" s="227">
        <f t="shared" si="11"/>
        <v>4489998.1039753351</v>
      </c>
      <c r="N74" s="226">
        <f t="shared" si="11"/>
        <v>4633450.890242557</v>
      </c>
      <c r="O74" s="226">
        <f t="shared" si="11"/>
        <v>4780154.7301277118</v>
      </c>
      <c r="P74" s="226">
        <f t="shared" si="11"/>
        <v>4930170.9415045381</v>
      </c>
      <c r="Q74" s="226">
        <f t="shared" si="11"/>
        <v>5083561.2332335897</v>
      </c>
      <c r="R74" s="226">
        <f t="shared" si="11"/>
        <v>5240387.6589498669</v>
      </c>
      <c r="S74" s="226">
        <f t="shared" si="11"/>
        <v>5400712.5671464028</v>
      </c>
      <c r="T74" s="226">
        <f t="shared" si="11"/>
        <v>5564598.5473499596</v>
      </c>
      <c r="U74" s="226">
        <f t="shared" si="11"/>
        <v>5732108.3721751887</v>
      </c>
      <c r="V74" s="226">
        <f t="shared" si="11"/>
        <v>5903304.9350333633</v>
      </c>
      <c r="W74" s="226">
        <f t="shared" si="11"/>
        <v>6078251.1832609996</v>
      </c>
      <c r="X74" s="226">
        <f t="shared" si="11"/>
        <v>6257010.0464225309</v>
      </c>
      <c r="Y74" s="226">
        <f t="shared" si="11"/>
        <v>6439644.3595294561</v>
      </c>
      <c r="Z74" s="226">
        <f t="shared" si="11"/>
        <v>6626216.7809061613</v>
      </c>
      <c r="AA74" s="226">
        <f t="shared" si="11"/>
        <v>6816789.7044197982</v>
      </c>
      <c r="AB74" s="226">
        <f t="shared" si="11"/>
        <v>7011425.1657783026</v>
      </c>
      <c r="AC74" s="226">
        <f t="shared" si="11"/>
        <v>7210184.7425865987</v>
      </c>
      <c r="AD74" s="226">
        <f t="shared" si="11"/>
        <v>7413129.4478365388</v>
      </c>
      <c r="AE74" s="226">
        <f t="shared" si="11"/>
        <v>7620319.6164908744</v>
      </c>
      <c r="AF74" s="226">
        <f t="shared" si="11"/>
        <v>7831814.7848056089</v>
      </c>
      <c r="AG74" s="226">
        <f t="shared" si="11"/>
        <v>8047673.5620185807</v>
      </c>
      <c r="AH74" s="226">
        <f t="shared" si="11"/>
        <v>8267953.494014699</v>
      </c>
      <c r="AI74" s="226">
        <f t="shared" si="11"/>
        <v>8492710.9185601212</v>
      </c>
      <c r="AJ74" s="226">
        <f t="shared" si="11"/>
        <v>8722000.8116789125</v>
      </c>
      <c r="AK74" s="226">
        <f t="shared" si="11"/>
        <v>8955876.6247257385</v>
      </c>
      <c r="AL74" s="226">
        <f t="shared" si="11"/>
        <v>9194390.1116878316</v>
      </c>
      <c r="AM74" s="226">
        <f t="shared" si="11"/>
        <v>9437591.1462275982</v>
      </c>
      <c r="AN74" s="226">
        <f t="shared" si="11"/>
        <v>9685527.5279551223</v>
      </c>
      <c r="AO74" s="226">
        <f t="shared" si="11"/>
        <v>9938244.7773960996</v>
      </c>
      <c r="AP74" s="226">
        <f t="shared" si="11"/>
        <v>10195785.919096403</v>
      </c>
      <c r="AQ74" s="226">
        <f t="shared" si="11"/>
        <v>10458191.252278851</v>
      </c>
      <c r="AR74" s="226">
        <f t="shared" si="11"/>
        <v>10725498.108441152</v>
      </c>
      <c r="AS74" s="226">
        <f t="shared" si="11"/>
        <v>10997740.595256088</v>
      </c>
      <c r="AT74" s="226">
        <f t="shared" si="11"/>
        <v>11274949.32610593</v>
      </c>
      <c r="AU74" s="226">
        <f t="shared" si="11"/>
        <v>11557151.134552956</v>
      </c>
      <c r="AV74" s="226">
        <f t="shared" si="11"/>
        <v>11844368.773015946</v>
      </c>
      <c r="AW74" s="226">
        <f t="shared" si="11"/>
        <v>12136620.59488989</v>
      </c>
      <c r="AX74" s="226">
        <f t="shared" si="11"/>
        <v>12433920.219311384</v>
      </c>
      <c r="AY74" s="226">
        <f t="shared" si="11"/>
        <v>12736276.177736513</v>
      </c>
      <c r="AZ74" s="226">
        <f t="shared" si="11"/>
        <v>13043691.541460229</v>
      </c>
    </row>
    <row r="75" spans="1:52" x14ac:dyDescent="0.25">
      <c r="A75" s="230" t="s">
        <v>523</v>
      </c>
      <c r="B75" s="228">
        <f t="shared" ref="B75:AZ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c r="AB75" s="228">
        <f t="shared" si="12"/>
        <v>0</v>
      </c>
      <c r="AC75" s="228">
        <f t="shared" si="12"/>
        <v>0</v>
      </c>
      <c r="AD75" s="228">
        <f t="shared" si="12"/>
        <v>0</v>
      </c>
      <c r="AE75" s="228">
        <f t="shared" si="12"/>
        <v>0</v>
      </c>
      <c r="AF75" s="228">
        <f t="shared" si="12"/>
        <v>0</v>
      </c>
      <c r="AG75" s="228">
        <f t="shared" si="12"/>
        <v>0</v>
      </c>
      <c r="AH75" s="228">
        <f t="shared" si="12"/>
        <v>0</v>
      </c>
      <c r="AI75" s="228">
        <f t="shared" si="12"/>
        <v>0</v>
      </c>
      <c r="AJ75" s="228">
        <f t="shared" si="12"/>
        <v>0</v>
      </c>
      <c r="AK75" s="228">
        <f t="shared" si="12"/>
        <v>0</v>
      </c>
      <c r="AL75" s="228">
        <f t="shared" si="12"/>
        <v>0</v>
      </c>
      <c r="AM75" s="228">
        <f t="shared" si="12"/>
        <v>0</v>
      </c>
      <c r="AN75" s="228">
        <f t="shared" si="12"/>
        <v>0</v>
      </c>
      <c r="AO75" s="228">
        <f t="shared" si="12"/>
        <v>0</v>
      </c>
      <c r="AP75" s="228">
        <f t="shared" si="12"/>
        <v>0</v>
      </c>
      <c r="AQ75" s="228">
        <f t="shared" si="12"/>
        <v>0</v>
      </c>
      <c r="AR75" s="228">
        <f t="shared" si="12"/>
        <v>0</v>
      </c>
      <c r="AS75" s="228">
        <f t="shared" si="12"/>
        <v>0</v>
      </c>
      <c r="AT75" s="228">
        <f t="shared" si="12"/>
        <v>0</v>
      </c>
      <c r="AU75" s="228">
        <f t="shared" si="12"/>
        <v>0</v>
      </c>
      <c r="AV75" s="228">
        <f t="shared" si="12"/>
        <v>0</v>
      </c>
      <c r="AW75" s="228">
        <f t="shared" si="12"/>
        <v>0</v>
      </c>
      <c r="AX75" s="228">
        <f t="shared" si="12"/>
        <v>0</v>
      </c>
      <c r="AY75" s="228">
        <f t="shared" si="12"/>
        <v>0</v>
      </c>
      <c r="AZ75" s="228">
        <f t="shared" si="12"/>
        <v>0</v>
      </c>
    </row>
    <row r="76" spans="1:52" s="167" customFormat="1" ht="14.25" x14ac:dyDescent="0.25">
      <c r="A76" s="231" t="s">
        <v>524</v>
      </c>
      <c r="B76" s="226">
        <f t="shared" ref="B76:AZ76" si="13">B74+B75</f>
        <v>13890391.666666668</v>
      </c>
      <c r="C76" s="226">
        <f t="shared" si="13"/>
        <v>3220211.7199999997</v>
      </c>
      <c r="D76" s="226">
        <f t="shared" si="13"/>
        <v>3334937.3733333331</v>
      </c>
      <c r="E76" s="226">
        <f t="shared" si="13"/>
        <v>3452371.3552096677</v>
      </c>
      <c r="F76" s="226">
        <f t="shared" si="13"/>
        <v>3571913.6362297428</v>
      </c>
      <c r="G76" s="226">
        <f t="shared" si="13"/>
        <v>3694230.6571307848</v>
      </c>
      <c r="H76" s="226">
        <f t="shared" si="13"/>
        <v>3819386.3280127319</v>
      </c>
      <c r="I76" s="226">
        <f t="shared" si="13"/>
        <v>3947487.1218332415</v>
      </c>
      <c r="J76" s="226">
        <f t="shared" si="13"/>
        <v>4078539.6266115708</v>
      </c>
      <c r="K76" s="226">
        <f t="shared" si="13"/>
        <v>4212602.6286261845</v>
      </c>
      <c r="L76" s="226">
        <f t="shared" si="13"/>
        <v>4349735.4871418858</v>
      </c>
      <c r="M76" s="227">
        <f t="shared" si="13"/>
        <v>4489998.1039753351</v>
      </c>
      <c r="N76" s="226">
        <f t="shared" si="13"/>
        <v>4633450.890242557</v>
      </c>
      <c r="O76" s="226">
        <f t="shared" si="13"/>
        <v>4780154.7301277118</v>
      </c>
      <c r="P76" s="226">
        <f t="shared" si="13"/>
        <v>4930170.9415045381</v>
      </c>
      <c r="Q76" s="226">
        <f t="shared" si="13"/>
        <v>5083561.2332335897</v>
      </c>
      <c r="R76" s="226">
        <f t="shared" si="13"/>
        <v>5240387.6589498669</v>
      </c>
      <c r="S76" s="226">
        <f t="shared" si="13"/>
        <v>5400712.5671464028</v>
      </c>
      <c r="T76" s="226">
        <f t="shared" si="13"/>
        <v>5564598.5473499596</v>
      </c>
      <c r="U76" s="226">
        <f t="shared" si="13"/>
        <v>5732108.3721751887</v>
      </c>
      <c r="V76" s="226">
        <f t="shared" si="13"/>
        <v>5903304.9350333633</v>
      </c>
      <c r="W76" s="226">
        <f t="shared" si="13"/>
        <v>6078251.1832609996</v>
      </c>
      <c r="X76" s="226">
        <f t="shared" si="13"/>
        <v>6257010.0464225309</v>
      </c>
      <c r="Y76" s="226">
        <f t="shared" si="13"/>
        <v>6439644.3595294561</v>
      </c>
      <c r="Z76" s="226">
        <f t="shared" si="13"/>
        <v>6626216.7809061613</v>
      </c>
      <c r="AA76" s="226">
        <f t="shared" si="13"/>
        <v>6816789.7044197982</v>
      </c>
      <c r="AB76" s="226">
        <f t="shared" si="13"/>
        <v>7011425.1657783026</v>
      </c>
      <c r="AC76" s="226">
        <f t="shared" si="13"/>
        <v>7210184.7425865987</v>
      </c>
      <c r="AD76" s="226">
        <f t="shared" si="13"/>
        <v>7413129.4478365388</v>
      </c>
      <c r="AE76" s="226">
        <f t="shared" si="13"/>
        <v>7620319.6164908744</v>
      </c>
      <c r="AF76" s="226">
        <f t="shared" si="13"/>
        <v>7831814.7848056089</v>
      </c>
      <c r="AG76" s="226">
        <f t="shared" si="13"/>
        <v>8047673.5620185807</v>
      </c>
      <c r="AH76" s="226">
        <f t="shared" si="13"/>
        <v>8267953.494014699</v>
      </c>
      <c r="AI76" s="226">
        <f t="shared" si="13"/>
        <v>8492710.9185601212</v>
      </c>
      <c r="AJ76" s="226">
        <f t="shared" si="13"/>
        <v>8722000.8116789125</v>
      </c>
      <c r="AK76" s="226">
        <f t="shared" si="13"/>
        <v>8955876.6247257385</v>
      </c>
      <c r="AL76" s="226">
        <f t="shared" si="13"/>
        <v>9194390.1116878316</v>
      </c>
      <c r="AM76" s="226">
        <f t="shared" si="13"/>
        <v>9437591.1462275982</v>
      </c>
      <c r="AN76" s="226">
        <f t="shared" si="13"/>
        <v>9685527.5279551223</v>
      </c>
      <c r="AO76" s="226">
        <f t="shared" si="13"/>
        <v>9938244.7773960996</v>
      </c>
      <c r="AP76" s="226">
        <f t="shared" si="13"/>
        <v>10195785.919096403</v>
      </c>
      <c r="AQ76" s="226">
        <f t="shared" si="13"/>
        <v>10458191.252278851</v>
      </c>
      <c r="AR76" s="226">
        <f t="shared" si="13"/>
        <v>10725498.108441152</v>
      </c>
      <c r="AS76" s="226">
        <f t="shared" si="13"/>
        <v>10997740.595256088</v>
      </c>
      <c r="AT76" s="226">
        <f t="shared" si="13"/>
        <v>11274949.32610593</v>
      </c>
      <c r="AU76" s="226">
        <f t="shared" si="13"/>
        <v>11557151.134552956</v>
      </c>
      <c r="AV76" s="226">
        <f t="shared" si="13"/>
        <v>11844368.773015946</v>
      </c>
      <c r="AW76" s="226">
        <f t="shared" si="13"/>
        <v>12136620.59488989</v>
      </c>
      <c r="AX76" s="226">
        <f t="shared" si="13"/>
        <v>12433920.219311384</v>
      </c>
      <c r="AY76" s="226">
        <f t="shared" si="13"/>
        <v>12736276.177736513</v>
      </c>
      <c r="AZ76" s="226">
        <f t="shared" si="13"/>
        <v>13043691.541460229</v>
      </c>
    </row>
    <row r="77" spans="1:52" x14ac:dyDescent="0.25">
      <c r="A77" s="230" t="s">
        <v>493</v>
      </c>
      <c r="B77" s="228">
        <f t="shared" ref="B77:AZ77" si="14">-B76*$B$36</f>
        <v>-2778078.333333334</v>
      </c>
      <c r="C77" s="228">
        <f t="shared" si="14"/>
        <v>-644042.34400000004</v>
      </c>
      <c r="D77" s="228">
        <f t="shared" si="14"/>
        <v>-666987.47466666671</v>
      </c>
      <c r="E77" s="228">
        <f t="shared" si="14"/>
        <v>-690474.27104193356</v>
      </c>
      <c r="F77" s="228">
        <f t="shared" si="14"/>
        <v>-714382.72724594863</v>
      </c>
      <c r="G77" s="228">
        <f t="shared" si="14"/>
        <v>-738846.13142615696</v>
      </c>
      <c r="H77" s="228">
        <f t="shared" si="14"/>
        <v>-763877.26560254639</v>
      </c>
      <c r="I77" s="228">
        <f t="shared" si="14"/>
        <v>-789497.42436664831</v>
      </c>
      <c r="J77" s="228">
        <f t="shared" si="14"/>
        <v>-815707.92532231426</v>
      </c>
      <c r="K77" s="228">
        <f t="shared" si="14"/>
        <v>-842520.52572523698</v>
      </c>
      <c r="L77" s="228">
        <f t="shared" si="14"/>
        <v>-869947.09742837725</v>
      </c>
      <c r="M77" s="229">
        <f t="shared" si="14"/>
        <v>-897999.62079506705</v>
      </c>
      <c r="N77" s="228">
        <f t="shared" si="14"/>
        <v>-926690.1780485115</v>
      </c>
      <c r="O77" s="228">
        <f t="shared" si="14"/>
        <v>-956030.94602554245</v>
      </c>
      <c r="P77" s="228">
        <f t="shared" si="14"/>
        <v>-986034.18830090761</v>
      </c>
      <c r="Q77" s="228">
        <f t="shared" si="14"/>
        <v>-1016712.246646718</v>
      </c>
      <c r="R77" s="228">
        <f t="shared" si="14"/>
        <v>-1048077.5317899734</v>
      </c>
      <c r="S77" s="228">
        <f t="shared" si="14"/>
        <v>-1080142.5134292806</v>
      </c>
      <c r="T77" s="228">
        <f t="shared" si="14"/>
        <v>-1112919.709469992</v>
      </c>
      <c r="U77" s="228">
        <f t="shared" si="14"/>
        <v>-1146421.6744350379</v>
      </c>
      <c r="V77" s="228">
        <f t="shared" si="14"/>
        <v>-1180660.9870066727</v>
      </c>
      <c r="W77" s="228">
        <f t="shared" si="14"/>
        <v>-1215650.2366521999</v>
      </c>
      <c r="X77" s="228">
        <f t="shared" si="14"/>
        <v>-1251402.0092845063</v>
      </c>
      <c r="Y77" s="228">
        <f t="shared" si="14"/>
        <v>-1287928.8719058912</v>
      </c>
      <c r="Z77" s="228">
        <f t="shared" si="14"/>
        <v>-1325243.3561812323</v>
      </c>
      <c r="AA77" s="228">
        <f t="shared" si="14"/>
        <v>-1363357.9408839596</v>
      </c>
      <c r="AB77" s="228">
        <f t="shared" si="14"/>
        <v>-1402285.0331556606</v>
      </c>
      <c r="AC77" s="228">
        <f t="shared" si="14"/>
        <v>-1442036.9485173197</v>
      </c>
      <c r="AD77" s="228">
        <f t="shared" si="14"/>
        <v>-1482625.8895673079</v>
      </c>
      <c r="AE77" s="228">
        <f t="shared" si="14"/>
        <v>-1524063.923298175</v>
      </c>
      <c r="AF77" s="228">
        <f t="shared" si="14"/>
        <v>-1566362.9569611219</v>
      </c>
      <c r="AG77" s="228">
        <f t="shared" si="14"/>
        <v>-1609534.7124037163</v>
      </c>
      <c r="AH77" s="228">
        <f t="shared" si="14"/>
        <v>-1653590.6988029398</v>
      </c>
      <c r="AI77" s="228">
        <f t="shared" si="14"/>
        <v>-1698542.1837120242</v>
      </c>
      <c r="AJ77" s="228">
        <f t="shared" si="14"/>
        <v>-1744400.1623357825</v>
      </c>
      <c r="AK77" s="228">
        <f t="shared" si="14"/>
        <v>-1791175.3249451478</v>
      </c>
      <c r="AL77" s="228">
        <f t="shared" si="14"/>
        <v>-1838878.0223375664</v>
      </c>
      <c r="AM77" s="228">
        <f t="shared" si="14"/>
        <v>-1887518.2292455197</v>
      </c>
      <c r="AN77" s="228">
        <f t="shared" si="14"/>
        <v>-1937105.5055910246</v>
      </c>
      <c r="AO77" s="228">
        <f t="shared" si="14"/>
        <v>-1987648.95547922</v>
      </c>
      <c r="AP77" s="228">
        <f t="shared" si="14"/>
        <v>-2039157.1838192807</v>
      </c>
      <c r="AQ77" s="228">
        <f t="shared" si="14"/>
        <v>-2091638.2504557704</v>
      </c>
      <c r="AR77" s="228">
        <f t="shared" si="14"/>
        <v>-2145099.6216882304</v>
      </c>
      <c r="AS77" s="228">
        <f t="shared" si="14"/>
        <v>-2199548.1190512176</v>
      </c>
      <c r="AT77" s="228">
        <f t="shared" si="14"/>
        <v>-2254989.8652211861</v>
      </c>
      <c r="AU77" s="228">
        <f t="shared" si="14"/>
        <v>-2311430.2269105911</v>
      </c>
      <c r="AV77" s="228">
        <f t="shared" si="14"/>
        <v>-2368873.7546031894</v>
      </c>
      <c r="AW77" s="228">
        <f t="shared" si="14"/>
        <v>-2427324.1189779784</v>
      </c>
      <c r="AX77" s="228">
        <f t="shared" si="14"/>
        <v>-2486784.0438622772</v>
      </c>
      <c r="AY77" s="228">
        <f t="shared" si="14"/>
        <v>-2547255.2355473028</v>
      </c>
      <c r="AZ77" s="228">
        <f t="shared" si="14"/>
        <v>-2608738.3082920462</v>
      </c>
    </row>
    <row r="78" spans="1:52" ht="16.5" thickBot="1" x14ac:dyDescent="0.3">
      <c r="A78" s="232" t="s">
        <v>525</v>
      </c>
      <c r="B78" s="233">
        <f t="shared" ref="B78:AZ78" si="15">B76+B77</f>
        <v>11112313.333333334</v>
      </c>
      <c r="C78" s="233">
        <f t="shared" si="15"/>
        <v>2576169.3759999997</v>
      </c>
      <c r="D78" s="233">
        <f t="shared" si="15"/>
        <v>2667949.8986666664</v>
      </c>
      <c r="E78" s="233">
        <f t="shared" si="15"/>
        <v>2761897.0841677343</v>
      </c>
      <c r="F78" s="233">
        <f t="shared" si="15"/>
        <v>2857530.908983794</v>
      </c>
      <c r="G78" s="233">
        <f t="shared" si="15"/>
        <v>2955384.5257046279</v>
      </c>
      <c r="H78" s="233">
        <f t="shared" si="15"/>
        <v>3055509.0624101856</v>
      </c>
      <c r="I78" s="233">
        <f t="shared" si="15"/>
        <v>3157989.6974665932</v>
      </c>
      <c r="J78" s="233">
        <f t="shared" si="15"/>
        <v>3262831.7012892566</v>
      </c>
      <c r="K78" s="233">
        <f t="shared" si="15"/>
        <v>3370082.1029009474</v>
      </c>
      <c r="L78" s="233">
        <f t="shared" si="15"/>
        <v>3479788.3897135085</v>
      </c>
      <c r="M78" s="234">
        <f t="shared" si="15"/>
        <v>3591998.4831802682</v>
      </c>
      <c r="N78" s="233">
        <f t="shared" si="15"/>
        <v>3706760.7121940455</v>
      </c>
      <c r="O78" s="233">
        <f t="shared" si="15"/>
        <v>3824123.7841021693</v>
      </c>
      <c r="P78" s="233">
        <f t="shared" si="15"/>
        <v>3944136.7532036304</v>
      </c>
      <c r="Q78" s="233">
        <f t="shared" si="15"/>
        <v>4066848.9865868716</v>
      </c>
      <c r="R78" s="233">
        <f t="shared" si="15"/>
        <v>4192310.1271598935</v>
      </c>
      <c r="S78" s="233">
        <f t="shared" si="15"/>
        <v>4320570.0537171224</v>
      </c>
      <c r="T78" s="233">
        <f t="shared" si="15"/>
        <v>4451678.8378799679</v>
      </c>
      <c r="U78" s="233">
        <f t="shared" si="15"/>
        <v>4585686.6977401506</v>
      </c>
      <c r="V78" s="233">
        <f t="shared" si="15"/>
        <v>4722643.9480266906</v>
      </c>
      <c r="W78" s="233">
        <f t="shared" si="15"/>
        <v>4862600.9466087995</v>
      </c>
      <c r="X78" s="233">
        <f t="shared" si="15"/>
        <v>5005608.0371380243</v>
      </c>
      <c r="Y78" s="233">
        <f t="shared" si="15"/>
        <v>5151715.4876235649</v>
      </c>
      <c r="Z78" s="233">
        <f t="shared" si="15"/>
        <v>5300973.424724929</v>
      </c>
      <c r="AA78" s="233">
        <f t="shared" si="15"/>
        <v>5453431.7635358386</v>
      </c>
      <c r="AB78" s="233">
        <f t="shared" si="15"/>
        <v>5609140.1326226424</v>
      </c>
      <c r="AC78" s="233">
        <f t="shared" si="15"/>
        <v>5768147.794069279</v>
      </c>
      <c r="AD78" s="233">
        <f t="shared" si="15"/>
        <v>5930503.5582692306</v>
      </c>
      <c r="AE78" s="233">
        <f t="shared" si="15"/>
        <v>6096255.6931926999</v>
      </c>
      <c r="AF78" s="233">
        <f t="shared" si="15"/>
        <v>6265451.8278444875</v>
      </c>
      <c r="AG78" s="233">
        <f t="shared" si="15"/>
        <v>6438138.8496148642</v>
      </c>
      <c r="AH78" s="233">
        <f t="shared" si="15"/>
        <v>6614362.7952117594</v>
      </c>
      <c r="AI78" s="233">
        <f t="shared" si="15"/>
        <v>6794168.734848097</v>
      </c>
      <c r="AJ78" s="233">
        <f t="shared" si="15"/>
        <v>6977600.6493431302</v>
      </c>
      <c r="AK78" s="233">
        <f t="shared" si="15"/>
        <v>7164701.2997805905</v>
      </c>
      <c r="AL78" s="233">
        <f t="shared" si="15"/>
        <v>7355512.0893502655</v>
      </c>
      <c r="AM78" s="233">
        <f t="shared" si="15"/>
        <v>7550072.9169820789</v>
      </c>
      <c r="AN78" s="233">
        <f t="shared" si="15"/>
        <v>7748422.0223640976</v>
      </c>
      <c r="AO78" s="233">
        <f t="shared" si="15"/>
        <v>7950595.8219168801</v>
      </c>
      <c r="AP78" s="233">
        <f t="shared" si="15"/>
        <v>8156628.7352771219</v>
      </c>
      <c r="AQ78" s="233">
        <f t="shared" si="15"/>
        <v>8366553.0018230807</v>
      </c>
      <c r="AR78" s="233">
        <f t="shared" si="15"/>
        <v>8580398.4867529217</v>
      </c>
      <c r="AS78" s="233">
        <f t="shared" si="15"/>
        <v>8798192.4762048703</v>
      </c>
      <c r="AT78" s="233">
        <f t="shared" si="15"/>
        <v>9019959.4608847443</v>
      </c>
      <c r="AU78" s="233">
        <f t="shared" si="15"/>
        <v>9245720.9076423645</v>
      </c>
      <c r="AV78" s="233">
        <f t="shared" si="15"/>
        <v>9475495.0184127577</v>
      </c>
      <c r="AW78" s="233">
        <f t="shared" si="15"/>
        <v>9709296.4759119116</v>
      </c>
      <c r="AX78" s="233">
        <f t="shared" si="15"/>
        <v>9947136.1754491068</v>
      </c>
      <c r="AY78" s="233">
        <f t="shared" si="15"/>
        <v>10189020.942189211</v>
      </c>
      <c r="AZ78" s="233">
        <f t="shared" si="15"/>
        <v>10434953.233168183</v>
      </c>
    </row>
    <row r="79" spans="1:52" s="238" customFormat="1" ht="16.5" thickBot="1" x14ac:dyDescent="0.3">
      <c r="A79" s="235"/>
      <c r="B79" s="236">
        <v>0</v>
      </c>
      <c r="C79" s="236">
        <v>1</v>
      </c>
      <c r="D79" s="236">
        <f>C79+1</f>
        <v>2</v>
      </c>
      <c r="E79" s="236">
        <f t="shared" ref="E79:AZ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c r="AB79" s="236">
        <f t="shared" si="16"/>
        <v>26</v>
      </c>
      <c r="AC79" s="236">
        <f t="shared" si="16"/>
        <v>27</v>
      </c>
      <c r="AD79" s="236">
        <f t="shared" si="16"/>
        <v>28</v>
      </c>
      <c r="AE79" s="236">
        <f t="shared" si="16"/>
        <v>29</v>
      </c>
      <c r="AF79" s="236">
        <f t="shared" si="16"/>
        <v>30</v>
      </c>
      <c r="AG79" s="236">
        <f t="shared" si="16"/>
        <v>31</v>
      </c>
      <c r="AH79" s="236">
        <f t="shared" si="16"/>
        <v>32</v>
      </c>
      <c r="AI79" s="236">
        <f t="shared" si="16"/>
        <v>33</v>
      </c>
      <c r="AJ79" s="236">
        <f t="shared" si="16"/>
        <v>34</v>
      </c>
      <c r="AK79" s="236">
        <f t="shared" si="16"/>
        <v>35</v>
      </c>
      <c r="AL79" s="236">
        <f t="shared" si="16"/>
        <v>36</v>
      </c>
      <c r="AM79" s="236">
        <f t="shared" si="16"/>
        <v>37</v>
      </c>
      <c r="AN79" s="236">
        <f t="shared" si="16"/>
        <v>38</v>
      </c>
      <c r="AO79" s="236">
        <f t="shared" si="16"/>
        <v>39</v>
      </c>
      <c r="AP79" s="236">
        <f t="shared" si="16"/>
        <v>40</v>
      </c>
      <c r="AQ79" s="236">
        <f t="shared" si="16"/>
        <v>41</v>
      </c>
      <c r="AR79" s="236">
        <f t="shared" si="16"/>
        <v>42</v>
      </c>
      <c r="AS79" s="236">
        <f t="shared" si="16"/>
        <v>43</v>
      </c>
      <c r="AT79" s="236">
        <f t="shared" si="16"/>
        <v>44</v>
      </c>
      <c r="AU79" s="236">
        <f t="shared" si="16"/>
        <v>45</v>
      </c>
      <c r="AV79" s="236">
        <f t="shared" si="16"/>
        <v>46</v>
      </c>
      <c r="AW79" s="236">
        <f t="shared" si="16"/>
        <v>47</v>
      </c>
      <c r="AX79" s="236">
        <f t="shared" si="16"/>
        <v>48</v>
      </c>
      <c r="AY79" s="236">
        <f t="shared" si="16"/>
        <v>49</v>
      </c>
      <c r="AZ79" s="236">
        <f t="shared" si="16"/>
        <v>50</v>
      </c>
    </row>
    <row r="80" spans="1:52" ht="31.5" x14ac:dyDescent="0.25">
      <c r="A80" s="214" t="s">
        <v>526</v>
      </c>
      <c r="B80" s="202" t="str">
        <f>B47</f>
        <v>Год окончания строительства 2022</v>
      </c>
      <c r="C80" s="202">
        <f t="shared" ref="C80:AZ80" si="17">C47</f>
        <v>2023</v>
      </c>
      <c r="D80" s="202">
        <f t="shared" si="17"/>
        <v>2024</v>
      </c>
      <c r="E80" s="202">
        <f t="shared" si="17"/>
        <v>2025</v>
      </c>
      <c r="F80" s="202">
        <f t="shared" si="17"/>
        <v>2026</v>
      </c>
      <c r="G80" s="202">
        <f t="shared" si="17"/>
        <v>2027</v>
      </c>
      <c r="H80" s="202">
        <f t="shared" si="17"/>
        <v>2028</v>
      </c>
      <c r="I80" s="202">
        <f t="shared" si="17"/>
        <v>2029</v>
      </c>
      <c r="J80" s="202">
        <f t="shared" si="17"/>
        <v>2030</v>
      </c>
      <c r="K80" s="202">
        <f t="shared" si="17"/>
        <v>2031</v>
      </c>
      <c r="L80" s="202">
        <f t="shared" si="17"/>
        <v>2032</v>
      </c>
      <c r="M80" s="215">
        <f t="shared" si="17"/>
        <v>2033</v>
      </c>
      <c r="N80" s="202">
        <f t="shared" si="17"/>
        <v>2034</v>
      </c>
      <c r="O80" s="202">
        <f t="shared" si="17"/>
        <v>2035</v>
      </c>
      <c r="P80" s="202">
        <f t="shared" si="17"/>
        <v>2036</v>
      </c>
      <c r="Q80" s="202">
        <f t="shared" si="17"/>
        <v>2037</v>
      </c>
      <c r="R80" s="202">
        <f t="shared" si="17"/>
        <v>2038</v>
      </c>
      <c r="S80" s="202">
        <f t="shared" si="17"/>
        <v>2039</v>
      </c>
      <c r="T80" s="202">
        <f t="shared" si="17"/>
        <v>2040</v>
      </c>
      <c r="U80" s="202">
        <f t="shared" si="17"/>
        <v>2041</v>
      </c>
      <c r="V80" s="202">
        <f t="shared" si="17"/>
        <v>2042</v>
      </c>
      <c r="W80" s="202">
        <f t="shared" si="17"/>
        <v>2043</v>
      </c>
      <c r="X80" s="202">
        <f t="shared" si="17"/>
        <v>2044</v>
      </c>
      <c r="Y80" s="202">
        <f t="shared" si="17"/>
        <v>2045</v>
      </c>
      <c r="Z80" s="202">
        <f t="shared" si="17"/>
        <v>2046</v>
      </c>
      <c r="AA80" s="202">
        <f t="shared" si="17"/>
        <v>2047</v>
      </c>
      <c r="AB80" s="202">
        <f t="shared" si="17"/>
        <v>2048</v>
      </c>
      <c r="AC80" s="202">
        <f t="shared" si="17"/>
        <v>2049</v>
      </c>
      <c r="AD80" s="202">
        <f t="shared" si="17"/>
        <v>2050</v>
      </c>
      <c r="AE80" s="202">
        <f t="shared" si="17"/>
        <v>2051</v>
      </c>
      <c r="AF80" s="202">
        <f t="shared" si="17"/>
        <v>2052</v>
      </c>
      <c r="AG80" s="202">
        <f t="shared" si="17"/>
        <v>2053</v>
      </c>
      <c r="AH80" s="202">
        <f t="shared" si="17"/>
        <v>2054</v>
      </c>
      <c r="AI80" s="202">
        <f t="shared" si="17"/>
        <v>2055</v>
      </c>
      <c r="AJ80" s="202">
        <f t="shared" si="17"/>
        <v>2056</v>
      </c>
      <c r="AK80" s="202">
        <f t="shared" si="17"/>
        <v>2057</v>
      </c>
      <c r="AL80" s="202">
        <f t="shared" si="17"/>
        <v>2058</v>
      </c>
      <c r="AM80" s="202">
        <f t="shared" si="17"/>
        <v>2059</v>
      </c>
      <c r="AN80" s="202">
        <f t="shared" si="17"/>
        <v>2060</v>
      </c>
      <c r="AO80" s="202">
        <f t="shared" si="17"/>
        <v>2061</v>
      </c>
      <c r="AP80" s="202">
        <f t="shared" si="17"/>
        <v>2062</v>
      </c>
      <c r="AQ80" s="202">
        <f t="shared" si="17"/>
        <v>2063</v>
      </c>
      <c r="AR80" s="202">
        <f t="shared" si="17"/>
        <v>2064</v>
      </c>
      <c r="AS80" s="202">
        <f t="shared" si="17"/>
        <v>2065</v>
      </c>
      <c r="AT80" s="202">
        <f t="shared" si="17"/>
        <v>2066</v>
      </c>
      <c r="AU80" s="202">
        <f t="shared" si="17"/>
        <v>2067</v>
      </c>
      <c r="AV80" s="202">
        <f t="shared" si="17"/>
        <v>2068</v>
      </c>
      <c r="AW80" s="202">
        <f t="shared" si="17"/>
        <v>2069</v>
      </c>
      <c r="AX80" s="202">
        <f t="shared" si="17"/>
        <v>2070</v>
      </c>
      <c r="AY80" s="202">
        <f t="shared" si="17"/>
        <v>2071</v>
      </c>
      <c r="AZ80" s="202">
        <f t="shared" si="17"/>
        <v>2072</v>
      </c>
    </row>
    <row r="81" spans="1:52" s="167" customFormat="1" ht="14.25" x14ac:dyDescent="0.25">
      <c r="A81" s="225" t="s">
        <v>522</v>
      </c>
      <c r="B81" s="226">
        <f t="shared" ref="B81:AZ81" si="18">B74</f>
        <v>13890391.666666668</v>
      </c>
      <c r="C81" s="226">
        <f t="shared" si="18"/>
        <v>3220211.7199999997</v>
      </c>
      <c r="D81" s="226">
        <f t="shared" si="18"/>
        <v>3334937.3733333331</v>
      </c>
      <c r="E81" s="226">
        <f t="shared" si="18"/>
        <v>3452371.3552096677</v>
      </c>
      <c r="F81" s="226">
        <f t="shared" si="18"/>
        <v>3571913.6362297428</v>
      </c>
      <c r="G81" s="226">
        <f t="shared" si="18"/>
        <v>3694230.6571307848</v>
      </c>
      <c r="H81" s="226">
        <f t="shared" si="18"/>
        <v>3819386.3280127319</v>
      </c>
      <c r="I81" s="226">
        <f t="shared" si="18"/>
        <v>3947487.1218332415</v>
      </c>
      <c r="J81" s="226">
        <f t="shared" si="18"/>
        <v>4078539.6266115708</v>
      </c>
      <c r="K81" s="226">
        <f t="shared" si="18"/>
        <v>4212602.6286261845</v>
      </c>
      <c r="L81" s="226">
        <f t="shared" si="18"/>
        <v>4349735.4871418858</v>
      </c>
      <c r="M81" s="227">
        <f t="shared" si="18"/>
        <v>4489998.1039753351</v>
      </c>
      <c r="N81" s="226">
        <f t="shared" si="18"/>
        <v>4633450.890242557</v>
      </c>
      <c r="O81" s="226">
        <f t="shared" si="18"/>
        <v>4780154.7301277118</v>
      </c>
      <c r="P81" s="226">
        <f t="shared" si="18"/>
        <v>4930170.9415045381</v>
      </c>
      <c r="Q81" s="226">
        <f t="shared" si="18"/>
        <v>5083561.2332335897</v>
      </c>
      <c r="R81" s="226">
        <f t="shared" si="18"/>
        <v>5240387.6589498669</v>
      </c>
      <c r="S81" s="226">
        <f t="shared" si="18"/>
        <v>5400712.5671464028</v>
      </c>
      <c r="T81" s="226">
        <f t="shared" si="18"/>
        <v>5564598.5473499596</v>
      </c>
      <c r="U81" s="226">
        <f t="shared" si="18"/>
        <v>5732108.3721751887</v>
      </c>
      <c r="V81" s="226">
        <f t="shared" si="18"/>
        <v>5903304.9350333633</v>
      </c>
      <c r="W81" s="226">
        <f t="shared" si="18"/>
        <v>6078251.1832609996</v>
      </c>
      <c r="X81" s="226">
        <f t="shared" si="18"/>
        <v>6257010.0464225309</v>
      </c>
      <c r="Y81" s="226">
        <f t="shared" si="18"/>
        <v>6439644.3595294561</v>
      </c>
      <c r="Z81" s="226">
        <f t="shared" si="18"/>
        <v>6626216.7809061613</v>
      </c>
      <c r="AA81" s="226">
        <f t="shared" si="18"/>
        <v>6816789.7044197982</v>
      </c>
      <c r="AB81" s="226">
        <f t="shared" si="18"/>
        <v>7011425.1657783026</v>
      </c>
      <c r="AC81" s="226">
        <f t="shared" si="18"/>
        <v>7210184.7425865987</v>
      </c>
      <c r="AD81" s="226">
        <f t="shared" si="18"/>
        <v>7413129.4478365388</v>
      </c>
      <c r="AE81" s="226">
        <f t="shared" si="18"/>
        <v>7620319.6164908744</v>
      </c>
      <c r="AF81" s="226">
        <f t="shared" si="18"/>
        <v>7831814.7848056089</v>
      </c>
      <c r="AG81" s="226">
        <f t="shared" si="18"/>
        <v>8047673.5620185807</v>
      </c>
      <c r="AH81" s="226">
        <f t="shared" si="18"/>
        <v>8267953.494014699</v>
      </c>
      <c r="AI81" s="226">
        <f t="shared" si="18"/>
        <v>8492710.9185601212</v>
      </c>
      <c r="AJ81" s="226">
        <f t="shared" si="18"/>
        <v>8722000.8116789125</v>
      </c>
      <c r="AK81" s="226">
        <f t="shared" si="18"/>
        <v>8955876.6247257385</v>
      </c>
      <c r="AL81" s="226">
        <f t="shared" si="18"/>
        <v>9194390.1116878316</v>
      </c>
      <c r="AM81" s="226">
        <f t="shared" si="18"/>
        <v>9437591.1462275982</v>
      </c>
      <c r="AN81" s="226">
        <f t="shared" si="18"/>
        <v>9685527.5279551223</v>
      </c>
      <c r="AO81" s="226">
        <f t="shared" si="18"/>
        <v>9938244.7773960996</v>
      </c>
      <c r="AP81" s="226">
        <f t="shared" si="18"/>
        <v>10195785.919096403</v>
      </c>
      <c r="AQ81" s="226">
        <f t="shared" si="18"/>
        <v>10458191.252278851</v>
      </c>
      <c r="AR81" s="226">
        <f t="shared" si="18"/>
        <v>10725498.108441152</v>
      </c>
      <c r="AS81" s="226">
        <f t="shared" si="18"/>
        <v>10997740.595256088</v>
      </c>
      <c r="AT81" s="226">
        <f t="shared" si="18"/>
        <v>11274949.32610593</v>
      </c>
      <c r="AU81" s="226">
        <f t="shared" si="18"/>
        <v>11557151.134552956</v>
      </c>
      <c r="AV81" s="226">
        <f t="shared" si="18"/>
        <v>11844368.773015946</v>
      </c>
      <c r="AW81" s="226">
        <f t="shared" si="18"/>
        <v>12136620.59488989</v>
      </c>
      <c r="AX81" s="226">
        <f t="shared" si="18"/>
        <v>12433920.219311384</v>
      </c>
      <c r="AY81" s="226">
        <f t="shared" si="18"/>
        <v>12736276.177736513</v>
      </c>
      <c r="AZ81" s="226">
        <f t="shared" si="18"/>
        <v>13043691.541460229</v>
      </c>
    </row>
    <row r="82" spans="1:52" x14ac:dyDescent="0.25">
      <c r="A82" s="230" t="s">
        <v>521</v>
      </c>
      <c r="B82" s="228">
        <f t="shared" ref="B82:AZ82" si="19">-B73</f>
        <v>0</v>
      </c>
      <c r="C82" s="228">
        <f t="shared" si="19"/>
        <v>446020</v>
      </c>
      <c r="D82" s="228">
        <f t="shared" si="19"/>
        <v>446020</v>
      </c>
      <c r="E82" s="228">
        <f t="shared" si="19"/>
        <v>446020</v>
      </c>
      <c r="F82" s="228">
        <f t="shared" si="19"/>
        <v>446020</v>
      </c>
      <c r="G82" s="228">
        <f t="shared" si="19"/>
        <v>446020</v>
      </c>
      <c r="H82" s="228">
        <f t="shared" si="19"/>
        <v>446020</v>
      </c>
      <c r="I82" s="228">
        <f t="shared" si="19"/>
        <v>446020</v>
      </c>
      <c r="J82" s="228">
        <f t="shared" si="19"/>
        <v>446020</v>
      </c>
      <c r="K82" s="228">
        <f t="shared" si="19"/>
        <v>446020</v>
      </c>
      <c r="L82" s="228">
        <f t="shared" si="19"/>
        <v>446020</v>
      </c>
      <c r="M82" s="229">
        <f t="shared" si="19"/>
        <v>446020</v>
      </c>
      <c r="N82" s="228">
        <f t="shared" si="19"/>
        <v>446020</v>
      </c>
      <c r="O82" s="228">
        <f t="shared" si="19"/>
        <v>446020</v>
      </c>
      <c r="P82" s="228">
        <f t="shared" si="19"/>
        <v>446020</v>
      </c>
      <c r="Q82" s="228">
        <f t="shared" si="19"/>
        <v>446020</v>
      </c>
      <c r="R82" s="228">
        <f t="shared" si="19"/>
        <v>446020</v>
      </c>
      <c r="S82" s="228">
        <f t="shared" si="19"/>
        <v>446020</v>
      </c>
      <c r="T82" s="228">
        <f t="shared" si="19"/>
        <v>446020</v>
      </c>
      <c r="U82" s="228">
        <f t="shared" si="19"/>
        <v>446020</v>
      </c>
      <c r="V82" s="228">
        <f t="shared" si="19"/>
        <v>446020</v>
      </c>
      <c r="W82" s="228">
        <f t="shared" si="19"/>
        <v>446020</v>
      </c>
      <c r="X82" s="228">
        <f t="shared" si="19"/>
        <v>446020</v>
      </c>
      <c r="Y82" s="228">
        <f t="shared" si="19"/>
        <v>446020</v>
      </c>
      <c r="Z82" s="228">
        <f t="shared" si="19"/>
        <v>446020</v>
      </c>
      <c r="AA82" s="228">
        <f t="shared" si="19"/>
        <v>446020</v>
      </c>
      <c r="AB82" s="228">
        <f t="shared" si="19"/>
        <v>446020</v>
      </c>
      <c r="AC82" s="228">
        <f t="shared" si="19"/>
        <v>446020</v>
      </c>
      <c r="AD82" s="228">
        <f t="shared" si="19"/>
        <v>446020</v>
      </c>
      <c r="AE82" s="228">
        <f t="shared" si="19"/>
        <v>446020</v>
      </c>
      <c r="AF82" s="228">
        <f t="shared" si="19"/>
        <v>446020</v>
      </c>
      <c r="AG82" s="228">
        <f t="shared" si="19"/>
        <v>446020</v>
      </c>
      <c r="AH82" s="228">
        <f t="shared" si="19"/>
        <v>446020</v>
      </c>
      <c r="AI82" s="228">
        <f t="shared" si="19"/>
        <v>446020</v>
      </c>
      <c r="AJ82" s="228">
        <f t="shared" si="19"/>
        <v>446020</v>
      </c>
      <c r="AK82" s="228">
        <f t="shared" si="19"/>
        <v>446020</v>
      </c>
      <c r="AL82" s="228">
        <f t="shared" si="19"/>
        <v>446020</v>
      </c>
      <c r="AM82" s="228">
        <f t="shared" si="19"/>
        <v>446020</v>
      </c>
      <c r="AN82" s="228">
        <f t="shared" si="19"/>
        <v>446020</v>
      </c>
      <c r="AO82" s="228">
        <f t="shared" si="19"/>
        <v>446020</v>
      </c>
      <c r="AP82" s="228">
        <f t="shared" si="19"/>
        <v>446020</v>
      </c>
      <c r="AQ82" s="228">
        <f t="shared" si="19"/>
        <v>446020</v>
      </c>
      <c r="AR82" s="228">
        <f t="shared" si="19"/>
        <v>446020</v>
      </c>
      <c r="AS82" s="228">
        <f t="shared" si="19"/>
        <v>446020</v>
      </c>
      <c r="AT82" s="228">
        <f t="shared" si="19"/>
        <v>446020</v>
      </c>
      <c r="AU82" s="228">
        <f t="shared" si="19"/>
        <v>446020</v>
      </c>
      <c r="AV82" s="228">
        <f t="shared" si="19"/>
        <v>446020</v>
      </c>
      <c r="AW82" s="228">
        <f t="shared" si="19"/>
        <v>446020</v>
      </c>
      <c r="AX82" s="228">
        <f t="shared" si="19"/>
        <v>446020</v>
      </c>
      <c r="AY82" s="228">
        <f t="shared" si="19"/>
        <v>446020</v>
      </c>
      <c r="AZ82" s="228">
        <f t="shared" si="19"/>
        <v>446020</v>
      </c>
    </row>
    <row r="83" spans="1:52" x14ac:dyDescent="0.25">
      <c r="A83" s="230" t="s">
        <v>523</v>
      </c>
      <c r="B83" s="228">
        <f t="shared" ref="B83:AZ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c r="AB83" s="228">
        <f t="shared" si="20"/>
        <v>0</v>
      </c>
      <c r="AC83" s="228">
        <f t="shared" si="20"/>
        <v>0</v>
      </c>
      <c r="AD83" s="228">
        <f t="shared" si="20"/>
        <v>0</v>
      </c>
      <c r="AE83" s="228">
        <f t="shared" si="20"/>
        <v>0</v>
      </c>
      <c r="AF83" s="228">
        <f t="shared" si="20"/>
        <v>0</v>
      </c>
      <c r="AG83" s="228">
        <f t="shared" si="20"/>
        <v>0</v>
      </c>
      <c r="AH83" s="228">
        <f t="shared" si="20"/>
        <v>0</v>
      </c>
      <c r="AI83" s="228">
        <f t="shared" si="20"/>
        <v>0</v>
      </c>
      <c r="AJ83" s="228">
        <f t="shared" si="20"/>
        <v>0</v>
      </c>
      <c r="AK83" s="228">
        <f t="shared" si="20"/>
        <v>0</v>
      </c>
      <c r="AL83" s="228">
        <f t="shared" si="20"/>
        <v>0</v>
      </c>
      <c r="AM83" s="228">
        <f t="shared" si="20"/>
        <v>0</v>
      </c>
      <c r="AN83" s="228">
        <f t="shared" si="20"/>
        <v>0</v>
      </c>
      <c r="AO83" s="228">
        <f t="shared" si="20"/>
        <v>0</v>
      </c>
      <c r="AP83" s="228">
        <f t="shared" si="20"/>
        <v>0</v>
      </c>
      <c r="AQ83" s="228">
        <f t="shared" si="20"/>
        <v>0</v>
      </c>
      <c r="AR83" s="228">
        <f t="shared" si="20"/>
        <v>0</v>
      </c>
      <c r="AS83" s="228">
        <f t="shared" si="20"/>
        <v>0</v>
      </c>
      <c r="AT83" s="228">
        <f t="shared" si="20"/>
        <v>0</v>
      </c>
      <c r="AU83" s="228">
        <f t="shared" si="20"/>
        <v>0</v>
      </c>
      <c r="AV83" s="228">
        <f t="shared" si="20"/>
        <v>0</v>
      </c>
      <c r="AW83" s="228">
        <f t="shared" si="20"/>
        <v>0</v>
      </c>
      <c r="AX83" s="228">
        <f t="shared" si="20"/>
        <v>0</v>
      </c>
      <c r="AY83" s="228">
        <f t="shared" si="20"/>
        <v>0</v>
      </c>
      <c r="AZ83" s="228">
        <f t="shared" si="20"/>
        <v>0</v>
      </c>
    </row>
    <row r="84" spans="1:52" x14ac:dyDescent="0.25">
      <c r="A84" s="230" t="s">
        <v>493</v>
      </c>
      <c r="B84" s="228">
        <f>IF(SUM($B$77:B77)+SUM($A$84:A84)&gt;0,0,SUM($B$77:B77)-SUM($A$84:A84))</f>
        <v>-2778078.333333334</v>
      </c>
      <c r="C84" s="228">
        <f>IF(SUM($B$77:C77)+SUM($A$84:B84)&gt;0,0,SUM($B$77:C77)-SUM($A$84:B84))</f>
        <v>-644042.34400000004</v>
      </c>
      <c r="D84" s="228">
        <f>IF(SUM($B$77:D77)+SUM($A$84:C84)&gt;0,0,SUM($B$77:D77)-SUM($A$84:C84))</f>
        <v>-666987.47466666671</v>
      </c>
      <c r="E84" s="228">
        <f>IF(SUM($B$77:E77)+SUM($A$84:D84)&gt;0,0,SUM($B$77:E77)-SUM($A$84:D84))</f>
        <v>-690474.27104193345</v>
      </c>
      <c r="F84" s="228">
        <f>IF(SUM($B$77:F77)+SUM($A$84:E84)&gt;0,0,SUM($B$77:F77)-SUM($A$84:E84))</f>
        <v>-714382.72724594828</v>
      </c>
      <c r="G84" s="228">
        <f>IF(SUM($B$77:G77)+SUM($A$84:F84)&gt;0,0,SUM($B$77:G77)-SUM($A$84:F84))</f>
        <v>-738846.1314261565</v>
      </c>
      <c r="H84" s="228">
        <f>IF(SUM($B$77:H77)+SUM($A$84:G84)&gt;0,0,SUM($B$77:H77)-SUM($A$84:G84))</f>
        <v>-763877.26560254674</v>
      </c>
      <c r="I84" s="228">
        <f>IF(SUM($B$77:I77)+SUM($A$84:H84)&gt;0,0,SUM($B$77:I77)-SUM($A$84:H84))</f>
        <v>-789497.42436664831</v>
      </c>
      <c r="J84" s="228">
        <f>IF(SUM($B$77:J77)+SUM($A$84:I84)&gt;0,0,SUM($B$77:J77)-SUM($A$84:I84))</f>
        <v>-815707.92532231472</v>
      </c>
      <c r="K84" s="228">
        <f>IF(SUM($B$77:K77)+SUM($A$84:J84)&gt;0,0,SUM($B$77:K77)-SUM($A$84:J84))</f>
        <v>-842520.52572523616</v>
      </c>
      <c r="L84" s="228">
        <f>IF(SUM($B$77:L77)+SUM($A$84:K84)&gt;0,0,SUM($B$77:L77)-SUM($A$84:K84))</f>
        <v>-869947.09742837772</v>
      </c>
      <c r="M84" s="229">
        <f>IF(SUM($B$77:M77)+SUM($A$84:L84)&gt;0,0,SUM($B$77:M77)-SUM($A$84:L84))</f>
        <v>-897999.6207950674</v>
      </c>
      <c r="N84" s="228">
        <f>IF(SUM($B$77:N77)+SUM($A$84:M84)&gt;0,0,SUM($B$77:N77)-SUM($A$84:M84))</f>
        <v>-926690.17804851197</v>
      </c>
      <c r="O84" s="228">
        <f>IF(SUM($B$77:O77)+SUM($A$84:N84)&gt;0,0,SUM($B$77:O77)-SUM($A$84:N84))</f>
        <v>-956030.94602554291</v>
      </c>
      <c r="P84" s="228">
        <f>IF(SUM($B$77:P77)+SUM($A$84:O84)&gt;0,0,SUM($B$77:P77)-SUM($A$84:O84))</f>
        <v>-986034.18830090761</v>
      </c>
      <c r="Q84" s="228">
        <f>IF(SUM($B$77:Q77)+SUM($A$84:P84)&gt;0,0,SUM($B$77:Q77)-SUM($A$84:P84))</f>
        <v>-1016712.2466467172</v>
      </c>
      <c r="R84" s="228">
        <f>IF(SUM($B$77:R77)+SUM($A$84:Q84)&gt;0,0,SUM($B$77:R77)-SUM($A$84:Q84))</f>
        <v>-1048077.5317899734</v>
      </c>
      <c r="S84" s="228">
        <f>IF(SUM($B$77:S77)+SUM($A$84:R84)&gt;0,0,SUM($B$77:S77)-SUM($A$84:R84))</f>
        <v>-1080142.5134292822</v>
      </c>
      <c r="T84" s="228">
        <f>IF(SUM($B$77:T77)+SUM($A$84:S84)&gt;0,0,SUM($B$77:T77)-SUM($A$84:S84))</f>
        <v>-1112919.7094699927</v>
      </c>
      <c r="U84" s="228">
        <f>IF(SUM($B$77:U77)+SUM($A$84:T84)&gt;0,0,SUM($B$77:U77)-SUM($A$84:T84))</f>
        <v>-1146421.6744350381</v>
      </c>
      <c r="V84" s="228">
        <f>IF(SUM($B$77:V77)+SUM($A$84:U84)&gt;0,0,SUM($B$77:V77)-SUM($A$84:U84))</f>
        <v>-1180660.9870066717</v>
      </c>
      <c r="W84" s="228">
        <f>IF(SUM($B$77:W77)+SUM($A$84:V84)&gt;0,0,SUM($B$77:W77)-SUM($A$84:V84))</f>
        <v>-1215650.2366521992</v>
      </c>
      <c r="X84" s="228">
        <f>IF(SUM($B$77:X77)+SUM($A$84:W84)&gt;0,0,SUM($B$77:X77)-SUM($A$84:W84))</f>
        <v>-1251402.0092845075</v>
      </c>
      <c r="Y84" s="228">
        <f>IF(SUM($B$77:Y77)+SUM($A$84:X84)&gt;0,0,SUM($B$77:Y77)-SUM($A$84:X84))</f>
        <v>-1287928.8719058931</v>
      </c>
      <c r="Z84" s="228">
        <f>IF(SUM($B$77:Z77)+SUM($A$84:Y84)&gt;0,0,SUM($B$77:Z77)-SUM($A$84:Y84))</f>
        <v>-1325243.3561812341</v>
      </c>
      <c r="AA84" s="228">
        <f>IF(SUM($B$77:AA77)+SUM($A$84:Z84)&gt;0,0,SUM($B$77:AA77)-SUM($A$84:Z84))</f>
        <v>-1363357.9408839606</v>
      </c>
      <c r="AB84" s="228">
        <f>IF(SUM($B$77:AB77)+SUM($A$84:AA84)&gt;0,0,SUM($B$77:AB77)-SUM($A$84:AA84))</f>
        <v>-1402285.0331556611</v>
      </c>
      <c r="AC84" s="228">
        <f>IF(SUM($B$77:AC77)+SUM($A$84:AB84)&gt;0,0,SUM($B$77:AC77)-SUM($A$84:AB84))</f>
        <v>-1442036.9485173188</v>
      </c>
      <c r="AD84" s="228">
        <f>IF(SUM($B$77:AD77)+SUM($A$84:AC84)&gt;0,0,SUM($B$77:AD77)-SUM($A$84:AC84))</f>
        <v>-1482625.8895673081</v>
      </c>
      <c r="AE84" s="228">
        <f>IF(SUM($B$77:AE77)+SUM($A$84:AD84)&gt;0,0,SUM($B$77:AE77)-SUM($A$84:AD84))</f>
        <v>-1524063.9232981764</v>
      </c>
      <c r="AF84" s="228">
        <f>IF(SUM($B$77:AF77)+SUM($A$84:AE84)&gt;0,0,SUM($B$77:AF77)-SUM($A$84:AE84))</f>
        <v>-1566362.9569611251</v>
      </c>
      <c r="AG84" s="228">
        <f>IF(SUM($B$77:AG77)+SUM($A$84:AF84)&gt;0,0,SUM($B$77:AG77)-SUM($A$84:AF84))</f>
        <v>-1609534.7124037147</v>
      </c>
      <c r="AH84" s="228">
        <f>IF(SUM($B$77:AH77)+SUM($A$84:AG84)&gt;0,0,SUM($B$77:AH77)-SUM($A$84:AG84))</f>
        <v>-1653590.6988029405</v>
      </c>
      <c r="AI84" s="228">
        <f>IF(SUM($B$77:AI77)+SUM($A$84:AH84)&gt;0,0,SUM($B$77:AI77)-SUM($A$84:AH84))</f>
        <v>-1698542.1837120205</v>
      </c>
      <c r="AJ84" s="228">
        <f>IF(SUM($B$77:AJ77)+SUM($A$84:AI84)&gt;0,0,SUM($B$77:AJ77)-SUM($A$84:AI84))</f>
        <v>-1744400.1623357832</v>
      </c>
      <c r="AK84" s="228">
        <f>IF(SUM($B$77:AK77)+SUM($A$84:AJ84)&gt;0,0,SUM($B$77:AK77)-SUM($A$84:AJ84))</f>
        <v>-1791175.3249451444</v>
      </c>
      <c r="AL84" s="228">
        <f>IF(SUM($B$77:AL77)+SUM($A$84:AK84)&gt;0,0,SUM($B$77:AL77)-SUM($A$84:AK84))</f>
        <v>-1838878.0223375633</v>
      </c>
      <c r="AM84" s="228">
        <f>IF(SUM($B$77:AM77)+SUM($A$84:AL84)&gt;0,0,SUM($B$77:AM77)-SUM($A$84:AL84))</f>
        <v>-1887518.2292455211</v>
      </c>
      <c r="AN84" s="228">
        <f>IF(SUM($B$77:AN77)+SUM($A$84:AM84)&gt;0,0,SUM($B$77:AN77)-SUM($A$84:AM84))</f>
        <v>-1937105.5055910274</v>
      </c>
      <c r="AO84" s="228">
        <f>IF(SUM($B$77:AO77)+SUM($A$84:AN84)&gt;0,0,SUM($B$77:AO77)-SUM($A$84:AN84))</f>
        <v>-1987648.9554792196</v>
      </c>
      <c r="AP84" s="228">
        <f>IF(SUM($B$77:AP77)+SUM($A$84:AO84)&gt;0,0,SUM($B$77:AP77)-SUM($A$84:AO84))</f>
        <v>-2039157.1838192791</v>
      </c>
      <c r="AQ84" s="228">
        <f>IF(SUM($B$77:AQ77)+SUM($A$84:AP84)&gt;0,0,SUM($B$77:AQ77)-SUM($A$84:AP84))</f>
        <v>-2091638.2504557669</v>
      </c>
      <c r="AR84" s="228">
        <f>IF(SUM($B$77:AR77)+SUM($A$84:AQ84)&gt;0,0,SUM($B$77:AR77)-SUM($A$84:AQ84))</f>
        <v>-2145099.6216882318</v>
      </c>
      <c r="AS84" s="228">
        <f>IF(SUM($B$77:AS77)+SUM($A$84:AR84)&gt;0,0,SUM($B$77:AS77)-SUM($A$84:AR84))</f>
        <v>-2199548.119051218</v>
      </c>
      <c r="AT84" s="228">
        <f>IF(SUM($B$77:AT77)+SUM($A$84:AS84)&gt;0,0,SUM($B$77:AT77)-SUM($A$84:AS84))</f>
        <v>-2254989.8652211875</v>
      </c>
      <c r="AU84" s="228">
        <f>IF(SUM($B$77:AU77)+SUM($A$84:AT84)&gt;0,0,SUM($B$77:AU77)-SUM($A$84:AT84))</f>
        <v>-2311430.2269105911</v>
      </c>
      <c r="AV84" s="228">
        <f>IF(SUM($B$77:AV77)+SUM($A$84:AU84)&gt;0,0,SUM($B$77:AV77)-SUM($A$84:AU84))</f>
        <v>-2368873.7546031922</v>
      </c>
      <c r="AW84" s="228">
        <f>IF(SUM($B$77:AW77)+SUM($A$84:AV84)&gt;0,0,SUM($B$77:AW77)-SUM($A$84:AV84))</f>
        <v>-2427324.1189779788</v>
      </c>
      <c r="AX84" s="228">
        <f>IF(SUM($B$77:AX77)+SUM($A$84:AW84)&gt;0,0,SUM($B$77:AX77)-SUM($A$84:AW84))</f>
        <v>-2486784.0438622832</v>
      </c>
      <c r="AY84" s="228">
        <f>IF(SUM($B$77:AY77)+SUM($A$84:AX84)&gt;0,0,SUM($B$77:AY77)-SUM($A$84:AX84))</f>
        <v>-2547255.2355473042</v>
      </c>
      <c r="AZ84" s="228">
        <f>IF(SUM($B$77:AZ77)+SUM($A$84:AY84)&gt;0,0,SUM($B$77:AZ77)-SUM($A$84:AY84))</f>
        <v>-2608738.3082920462</v>
      </c>
    </row>
    <row r="85" spans="1:52" x14ac:dyDescent="0.25">
      <c r="A85" s="230" t="s">
        <v>527</v>
      </c>
      <c r="B85" s="239">
        <f>IF(((SUM($B$64:B64)+SUM($B$66:B70))+SUM($B$87:B87))&lt;0,((SUM($B$64:B64)+SUM($B$66:B70))+SUM($B$87:B87))*0.2-SUM($A$85:A85),IF(SUM(A$85:$B85)&lt;0,0-SUM(A$85:$B85),0))</f>
        <v>-1682121.6666666665</v>
      </c>
      <c r="C85" s="239">
        <f>IF(((SUM($B$64:C64)+SUM($B$66:C70))+SUM($B$87:C87))&lt;0,((SUM($B$64:C64)+SUM($B$66:C70))+SUM($B$87:C87))*0.2-SUM($A$85:B85),IF(SUM(B$85:$B85)&lt;0,0-SUM(B$85:$B85),0))</f>
        <v>830389.5</v>
      </c>
      <c r="D85" s="239">
        <f>IF(((SUM($B$64:D64)+SUM($B$66:D70))+SUM($B$87:D87))&lt;0,((SUM($B$64:D64)+SUM($B$66:D70))+SUM($B$87:D87))*0.2-SUM($A$85:C85),IF(SUM($B$85:C85)&lt;0,0-SUM($B$85:C85),0))</f>
        <v>851732.16666666651</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row>
    <row r="86" spans="1:52" x14ac:dyDescent="0.25">
      <c r="A86" s="230" t="s">
        <v>528</v>
      </c>
      <c r="B86" s="228">
        <f>-B64*(B39)</f>
        <v>0</v>
      </c>
      <c r="C86" s="228">
        <f t="shared" ref="C86:AZ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c r="AB86" s="228">
        <f t="shared" si="21"/>
        <v>0</v>
      </c>
      <c r="AC86" s="228">
        <f t="shared" si="21"/>
        <v>0</v>
      </c>
      <c r="AD86" s="228">
        <f t="shared" si="21"/>
        <v>0</v>
      </c>
      <c r="AE86" s="228">
        <f t="shared" si="21"/>
        <v>0</v>
      </c>
      <c r="AF86" s="228">
        <f t="shared" si="21"/>
        <v>0</v>
      </c>
      <c r="AG86" s="228">
        <f t="shared" si="21"/>
        <v>0</v>
      </c>
      <c r="AH86" s="228">
        <f t="shared" si="21"/>
        <v>0</v>
      </c>
      <c r="AI86" s="228">
        <f t="shared" si="21"/>
        <v>0</v>
      </c>
      <c r="AJ86" s="228">
        <f t="shared" si="21"/>
        <v>0</v>
      </c>
      <c r="AK86" s="228">
        <f t="shared" si="21"/>
        <v>0</v>
      </c>
      <c r="AL86" s="228">
        <f t="shared" si="21"/>
        <v>0</v>
      </c>
      <c r="AM86" s="228">
        <f t="shared" si="21"/>
        <v>0</v>
      </c>
      <c r="AN86" s="228">
        <f t="shared" si="21"/>
        <v>0</v>
      </c>
      <c r="AO86" s="228">
        <f t="shared" si="21"/>
        <v>0</v>
      </c>
      <c r="AP86" s="228">
        <f t="shared" si="21"/>
        <v>0</v>
      </c>
      <c r="AQ86" s="228">
        <f t="shared" si="21"/>
        <v>0</v>
      </c>
      <c r="AR86" s="228">
        <f t="shared" si="21"/>
        <v>0</v>
      </c>
      <c r="AS86" s="228">
        <f t="shared" si="21"/>
        <v>0</v>
      </c>
      <c r="AT86" s="228">
        <f t="shared" si="21"/>
        <v>0</v>
      </c>
      <c r="AU86" s="228">
        <f t="shared" si="21"/>
        <v>0</v>
      </c>
      <c r="AV86" s="228">
        <f t="shared" si="21"/>
        <v>0</v>
      </c>
      <c r="AW86" s="228">
        <f t="shared" si="21"/>
        <v>0</v>
      </c>
      <c r="AX86" s="228">
        <f t="shared" si="21"/>
        <v>0</v>
      </c>
      <c r="AY86" s="228">
        <f t="shared" si="21"/>
        <v>0</v>
      </c>
      <c r="AZ86" s="228">
        <f t="shared" si="21"/>
        <v>0</v>
      </c>
    </row>
    <row r="87" spans="1:52" x14ac:dyDescent="0.25">
      <c r="A87" s="230" t="s">
        <v>529</v>
      </c>
      <c r="B87" s="228">
        <f>-($B$25+$B$26)*$B$28</f>
        <v>-22301000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x14ac:dyDescent="0.25">
      <c r="A88" s="230" t="s">
        <v>530</v>
      </c>
      <c r="B88" s="228">
        <f t="shared" ref="B88:AZ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c r="AB88" s="228">
        <f t="shared" si="22"/>
        <v>0</v>
      </c>
      <c r="AC88" s="228">
        <f t="shared" si="22"/>
        <v>0</v>
      </c>
      <c r="AD88" s="228">
        <f t="shared" si="22"/>
        <v>0</v>
      </c>
      <c r="AE88" s="228">
        <f t="shared" si="22"/>
        <v>0</v>
      </c>
      <c r="AF88" s="228">
        <f t="shared" si="22"/>
        <v>0</v>
      </c>
      <c r="AG88" s="228">
        <f t="shared" si="22"/>
        <v>0</v>
      </c>
      <c r="AH88" s="228">
        <f t="shared" si="22"/>
        <v>0</v>
      </c>
      <c r="AI88" s="228">
        <f t="shared" si="22"/>
        <v>0</v>
      </c>
      <c r="AJ88" s="228">
        <f t="shared" si="22"/>
        <v>0</v>
      </c>
      <c r="AK88" s="228">
        <f t="shared" si="22"/>
        <v>0</v>
      </c>
      <c r="AL88" s="228">
        <f t="shared" si="22"/>
        <v>0</v>
      </c>
      <c r="AM88" s="228">
        <f t="shared" si="22"/>
        <v>0</v>
      </c>
      <c r="AN88" s="228">
        <f t="shared" si="22"/>
        <v>0</v>
      </c>
      <c r="AO88" s="228">
        <f t="shared" si="22"/>
        <v>0</v>
      </c>
      <c r="AP88" s="228">
        <f t="shared" si="22"/>
        <v>0</v>
      </c>
      <c r="AQ88" s="228">
        <f t="shared" si="22"/>
        <v>0</v>
      </c>
      <c r="AR88" s="228">
        <f t="shared" si="22"/>
        <v>0</v>
      </c>
      <c r="AS88" s="228">
        <f t="shared" si="22"/>
        <v>0</v>
      </c>
      <c r="AT88" s="228">
        <f t="shared" si="22"/>
        <v>0</v>
      </c>
      <c r="AU88" s="228">
        <f t="shared" si="22"/>
        <v>0</v>
      </c>
      <c r="AV88" s="228">
        <f t="shared" si="22"/>
        <v>0</v>
      </c>
      <c r="AW88" s="228">
        <f t="shared" si="22"/>
        <v>0</v>
      </c>
      <c r="AX88" s="228">
        <f t="shared" si="22"/>
        <v>0</v>
      </c>
      <c r="AY88" s="228">
        <f t="shared" si="22"/>
        <v>0</v>
      </c>
      <c r="AZ88" s="228">
        <f t="shared" si="22"/>
        <v>0</v>
      </c>
    </row>
    <row r="89" spans="1:52" s="167" customFormat="1" ht="14.25" x14ac:dyDescent="0.25">
      <c r="A89" s="240" t="s">
        <v>531</v>
      </c>
      <c r="B89" s="226">
        <f>SUM(B81:B88)</f>
        <v>-12870808.333333332</v>
      </c>
      <c r="C89" s="226">
        <f t="shared" ref="C89:AZ89" si="23">SUM(C81:C88)</f>
        <v>3852578.8759999997</v>
      </c>
      <c r="D89" s="226">
        <f>SUM(D81:D88)</f>
        <v>3965702.0653333329</v>
      </c>
      <c r="E89" s="226">
        <f>SUM(E81:E88)</f>
        <v>3207917.0841677343</v>
      </c>
      <c r="F89" s="226">
        <f t="shared" si="23"/>
        <v>3303550.9089837945</v>
      </c>
      <c r="G89" s="226">
        <f t="shared" si="23"/>
        <v>3401404.5257046283</v>
      </c>
      <c r="H89" s="226">
        <f t="shared" si="23"/>
        <v>3501529.0624101851</v>
      </c>
      <c r="I89" s="226">
        <f t="shared" si="23"/>
        <v>3604009.6974665932</v>
      </c>
      <c r="J89" s="226">
        <f t="shared" si="23"/>
        <v>3708851.7012892561</v>
      </c>
      <c r="K89" s="226">
        <f t="shared" si="23"/>
        <v>3816102.1029009484</v>
      </c>
      <c r="L89" s="226">
        <f t="shared" si="23"/>
        <v>3925808.3897135081</v>
      </c>
      <c r="M89" s="227">
        <f t="shared" si="23"/>
        <v>4038018.4831802677</v>
      </c>
      <c r="N89" s="226">
        <f t="shared" si="23"/>
        <v>4152780.7121940451</v>
      </c>
      <c r="O89" s="226">
        <f t="shared" si="23"/>
        <v>4270143.7841021689</v>
      </c>
      <c r="P89" s="226">
        <f t="shared" si="23"/>
        <v>4390156.7532036304</v>
      </c>
      <c r="Q89" s="226">
        <f t="shared" si="23"/>
        <v>4512868.9865868725</v>
      </c>
      <c r="R89" s="226">
        <f t="shared" si="23"/>
        <v>4638330.1271598935</v>
      </c>
      <c r="S89" s="226">
        <f t="shared" si="23"/>
        <v>4766590.0537171206</v>
      </c>
      <c r="T89" s="226">
        <f t="shared" si="23"/>
        <v>4897698.8378799669</v>
      </c>
      <c r="U89" s="226">
        <f t="shared" si="23"/>
        <v>5031706.6977401506</v>
      </c>
      <c r="V89" s="226">
        <f t="shared" si="23"/>
        <v>5168663.9480266916</v>
      </c>
      <c r="W89" s="226">
        <f t="shared" si="23"/>
        <v>5308620.9466088004</v>
      </c>
      <c r="X89" s="226">
        <f t="shared" si="23"/>
        <v>5451628.0371380234</v>
      </c>
      <c r="Y89" s="226">
        <f t="shared" si="23"/>
        <v>5597735.487623563</v>
      </c>
      <c r="Z89" s="226">
        <f t="shared" si="23"/>
        <v>5746993.4247249272</v>
      </c>
      <c r="AA89" s="226">
        <f t="shared" si="23"/>
        <v>5899451.7635358376</v>
      </c>
      <c r="AB89" s="226">
        <f t="shared" si="23"/>
        <v>6055160.1326226415</v>
      </c>
      <c r="AC89" s="226">
        <f t="shared" si="23"/>
        <v>6214167.7940692799</v>
      </c>
      <c r="AD89" s="226">
        <f t="shared" si="23"/>
        <v>6376523.5582692306</v>
      </c>
      <c r="AE89" s="226">
        <f t="shared" si="23"/>
        <v>6542275.6931926981</v>
      </c>
      <c r="AF89" s="226">
        <f t="shared" si="23"/>
        <v>6711471.8278444838</v>
      </c>
      <c r="AG89" s="226">
        <f t="shared" si="23"/>
        <v>6884158.8496148661</v>
      </c>
      <c r="AH89" s="226">
        <f t="shared" si="23"/>
        <v>7060382.7952117585</v>
      </c>
      <c r="AI89" s="226">
        <f t="shared" si="23"/>
        <v>7240188.7348481007</v>
      </c>
      <c r="AJ89" s="226">
        <f t="shared" si="23"/>
        <v>7423620.6493431292</v>
      </c>
      <c r="AK89" s="226">
        <f t="shared" si="23"/>
        <v>7610721.2997805942</v>
      </c>
      <c r="AL89" s="226">
        <f t="shared" si="23"/>
        <v>7801532.0893502682</v>
      </c>
      <c r="AM89" s="226">
        <f t="shared" si="23"/>
        <v>7996092.9169820771</v>
      </c>
      <c r="AN89" s="226">
        <f t="shared" si="23"/>
        <v>8194442.0223640949</v>
      </c>
      <c r="AO89" s="226">
        <f t="shared" si="23"/>
        <v>8396615.8219168801</v>
      </c>
      <c r="AP89" s="226">
        <f t="shared" si="23"/>
        <v>8602648.7352771237</v>
      </c>
      <c r="AQ89" s="226">
        <f t="shared" si="23"/>
        <v>8812573.0018230844</v>
      </c>
      <c r="AR89" s="226">
        <f t="shared" si="23"/>
        <v>9026418.4867529199</v>
      </c>
      <c r="AS89" s="226">
        <f t="shared" si="23"/>
        <v>9244212.4762048703</v>
      </c>
      <c r="AT89" s="226">
        <f t="shared" si="23"/>
        <v>9465979.4608847424</v>
      </c>
      <c r="AU89" s="226">
        <f t="shared" si="23"/>
        <v>9691740.9076423645</v>
      </c>
      <c r="AV89" s="226">
        <f t="shared" si="23"/>
        <v>9921515.0184127539</v>
      </c>
      <c r="AW89" s="226">
        <f t="shared" si="23"/>
        <v>10155316.475911912</v>
      </c>
      <c r="AX89" s="226">
        <f t="shared" si="23"/>
        <v>10393156.175449101</v>
      </c>
      <c r="AY89" s="226">
        <f t="shared" si="23"/>
        <v>10635040.942189209</v>
      </c>
      <c r="AZ89" s="226">
        <f t="shared" si="23"/>
        <v>10880973.233168183</v>
      </c>
    </row>
    <row r="90" spans="1:52" s="167" customFormat="1" ht="14.25" x14ac:dyDescent="0.25">
      <c r="A90" s="240" t="s">
        <v>532</v>
      </c>
      <c r="B90" s="226">
        <f>SUM($B$89:B89)</f>
        <v>-12870808.333333332</v>
      </c>
      <c r="C90" s="226">
        <f>SUM($B$89:C89)</f>
        <v>-9018229.4573333319</v>
      </c>
      <c r="D90" s="226">
        <f>SUM($B$89:D89)</f>
        <v>-5052527.3919999991</v>
      </c>
      <c r="E90" s="226">
        <f>SUM($B$89:E89)</f>
        <v>-1844610.3078322648</v>
      </c>
      <c r="F90" s="226">
        <f>SUM($B$89:F89)</f>
        <v>1458940.6011515297</v>
      </c>
      <c r="G90" s="226">
        <f>SUM($B$89:G89)</f>
        <v>4860345.1268561576</v>
      </c>
      <c r="H90" s="226">
        <f>SUM($B$89:H89)</f>
        <v>8361874.1892663427</v>
      </c>
      <c r="I90" s="226">
        <f>SUM($B$89:I89)</f>
        <v>11965883.886732936</v>
      </c>
      <c r="J90" s="226">
        <f>SUM($B$89:J89)</f>
        <v>15674735.588022191</v>
      </c>
      <c r="K90" s="226">
        <f>SUM($B$89:K89)</f>
        <v>19490837.690923139</v>
      </c>
      <c r="L90" s="226">
        <f>SUM($B$89:L89)</f>
        <v>23416646.080636647</v>
      </c>
      <c r="M90" s="227">
        <f>SUM($B$89:M89)</f>
        <v>27454664.563816912</v>
      </c>
      <c r="N90" s="226">
        <f>SUM($B$89:N89)</f>
        <v>31607445.276010957</v>
      </c>
      <c r="O90" s="226">
        <f>SUM($B$89:O89)</f>
        <v>35877589.060113125</v>
      </c>
      <c r="P90" s="226">
        <f>SUM($B$89:P89)</f>
        <v>40267745.813316755</v>
      </c>
      <c r="Q90" s="226">
        <f>SUM($B$89:Q89)</f>
        <v>44780614.799903631</v>
      </c>
      <c r="R90" s="226">
        <f>SUM($B$89:R89)</f>
        <v>49418944.927063525</v>
      </c>
      <c r="S90" s="226">
        <f>SUM($B$89:S89)</f>
        <v>54185534.980780646</v>
      </c>
      <c r="T90" s="226">
        <f>SUM($B$89:T89)</f>
        <v>59083233.818660617</v>
      </c>
      <c r="U90" s="226">
        <f>SUM($B$89:U89)</f>
        <v>64114940.516400769</v>
      </c>
      <c r="V90" s="226">
        <f>SUM($B$89:V89)</f>
        <v>69283604.464427456</v>
      </c>
      <c r="W90" s="226">
        <f>SUM($B$89:W89)</f>
        <v>74592225.411036253</v>
      </c>
      <c r="X90" s="226">
        <f>SUM($B$89:X89)</f>
        <v>80043853.448174283</v>
      </c>
      <c r="Y90" s="226">
        <f>SUM($B$89:Y89)</f>
        <v>85641588.93579784</v>
      </c>
      <c r="Z90" s="226">
        <f>SUM($B$89:Z89)</f>
        <v>91388582.360522762</v>
      </c>
      <c r="AA90" s="226">
        <f>SUM($B$89:AA89)</f>
        <v>97288034.124058604</v>
      </c>
      <c r="AB90" s="226">
        <f>SUM($B$89:AB89)</f>
        <v>103343194.25668125</v>
      </c>
      <c r="AC90" s="226">
        <f>SUM($B$89:AC89)</f>
        <v>109557362.05075052</v>
      </c>
      <c r="AD90" s="226">
        <f>SUM($B$89:AD89)</f>
        <v>115933885.60901976</v>
      </c>
      <c r="AE90" s="226">
        <f>SUM($B$89:AE89)</f>
        <v>122476161.30221245</v>
      </c>
      <c r="AF90" s="226">
        <f>SUM($B$89:AF89)</f>
        <v>129187633.13005693</v>
      </c>
      <c r="AG90" s="226">
        <f>SUM($B$89:AG89)</f>
        <v>136071791.97967181</v>
      </c>
      <c r="AH90" s="226">
        <f>SUM($B$89:AH89)</f>
        <v>143132174.77488357</v>
      </c>
      <c r="AI90" s="226">
        <f>SUM($B$89:AI89)</f>
        <v>150372363.50973168</v>
      </c>
      <c r="AJ90" s="226">
        <f>SUM($B$89:AJ89)</f>
        <v>157795984.15907481</v>
      </c>
      <c r="AK90" s="226">
        <f>SUM($B$89:AK89)</f>
        <v>165406705.45885542</v>
      </c>
      <c r="AL90" s="226">
        <f>SUM($B$89:AL89)</f>
        <v>173208237.54820567</v>
      </c>
      <c r="AM90" s="226">
        <f>SUM($B$89:AM89)</f>
        <v>181204330.46518776</v>
      </c>
      <c r="AN90" s="226">
        <f>SUM($B$89:AN89)</f>
        <v>189398772.48755187</v>
      </c>
      <c r="AO90" s="226">
        <f>SUM($B$89:AO89)</f>
        <v>197795388.30946875</v>
      </c>
      <c r="AP90" s="226">
        <f>SUM($B$89:AP89)</f>
        <v>206398037.04474586</v>
      </c>
      <c r="AQ90" s="226">
        <f>SUM($B$89:AQ89)</f>
        <v>215210610.04656896</v>
      </c>
      <c r="AR90" s="226">
        <f>SUM($B$89:AR89)</f>
        <v>224237028.53332189</v>
      </c>
      <c r="AS90" s="226">
        <f>SUM($B$89:AS89)</f>
        <v>233481241.00952676</v>
      </c>
      <c r="AT90" s="226">
        <f>SUM($B$89:AT89)</f>
        <v>242947220.47041151</v>
      </c>
      <c r="AU90" s="226">
        <f>SUM($B$89:AU89)</f>
        <v>252638961.37805387</v>
      </c>
      <c r="AV90" s="226">
        <f>SUM($B$89:AV89)</f>
        <v>262560476.39646661</v>
      </c>
      <c r="AW90" s="226">
        <f>SUM($B$89:AW89)</f>
        <v>272715792.87237853</v>
      </c>
      <c r="AX90" s="226">
        <f>SUM($B$89:AX89)</f>
        <v>283108949.0478276</v>
      </c>
      <c r="AY90" s="226">
        <f>SUM($B$89:AY89)</f>
        <v>293743989.99001682</v>
      </c>
      <c r="AZ90" s="226">
        <f>SUM($B$89:AZ89)</f>
        <v>304624963.223185</v>
      </c>
    </row>
    <row r="91" spans="1:52" x14ac:dyDescent="0.25">
      <c r="A91" s="241" t="s">
        <v>533</v>
      </c>
      <c r="B91" s="242">
        <f t="shared" ref="B91:AZ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c r="AB91" s="242">
        <f t="shared" si="24"/>
        <v>3.7162729159189986E-2</v>
      </c>
      <c r="AC91" s="242">
        <f t="shared" si="24"/>
        <v>3.2742492651268711E-2</v>
      </c>
      <c r="AD91" s="242">
        <f t="shared" si="24"/>
        <v>2.8848011146492256E-2</v>
      </c>
      <c r="AE91" s="242">
        <f t="shared" si="24"/>
        <v>2.5416749908803746E-2</v>
      </c>
      <c r="AF91" s="242">
        <f t="shared" si="24"/>
        <v>2.239361225445264E-2</v>
      </c>
      <c r="AG91" s="242">
        <f t="shared" si="24"/>
        <v>1.9730054849738013E-2</v>
      </c>
      <c r="AH91" s="242">
        <f t="shared" si="24"/>
        <v>1.7383308237654636E-2</v>
      </c>
      <c r="AI91" s="242">
        <f t="shared" si="24"/>
        <v>1.5315690077228756E-2</v>
      </c>
      <c r="AJ91" s="242">
        <f t="shared" si="24"/>
        <v>1.3494000068042956E-2</v>
      </c>
      <c r="AK91" s="242">
        <f t="shared" si="24"/>
        <v>1.1888986844090711E-2</v>
      </c>
      <c r="AL91" s="242">
        <f t="shared" si="24"/>
        <v>1.0474878276731903E-2</v>
      </c>
      <c r="AM91" s="242">
        <f t="shared" si="24"/>
        <v>9.228967644697713E-3</v>
      </c>
      <c r="AN91" s="242">
        <f t="shared" si="24"/>
        <v>8.1312490261653842E-3</v>
      </c>
      <c r="AO91" s="242">
        <f t="shared" si="24"/>
        <v>7.1640960582954934E-3</v>
      </c>
      <c r="AP91" s="242">
        <f t="shared" si="24"/>
        <v>6.3119789059872195E-3</v>
      </c>
      <c r="AQ91" s="242">
        <f t="shared" si="24"/>
        <v>5.5612148951429243E-3</v>
      </c>
      <c r="AR91" s="242">
        <f t="shared" si="24"/>
        <v>4.8997488062933253E-3</v>
      </c>
      <c r="AS91" s="242">
        <f t="shared" si="24"/>
        <v>4.3169593006989653E-3</v>
      </c>
      <c r="AT91" s="242">
        <f t="shared" si="24"/>
        <v>3.8034883706598811E-3</v>
      </c>
      <c r="AU91" s="242">
        <f t="shared" si="24"/>
        <v>3.3510910754712612E-3</v>
      </c>
      <c r="AV91" s="242">
        <f t="shared" si="24"/>
        <v>2.9525031501949437E-3</v>
      </c>
      <c r="AW91" s="242">
        <f t="shared" si="24"/>
        <v>2.6013243614052368E-3</v>
      </c>
      <c r="AX91" s="242">
        <f t="shared" si="24"/>
        <v>2.2919157369209139E-3</v>
      </c>
      <c r="AY91" s="242">
        <f t="shared" si="24"/>
        <v>2.0193090193135802E-3</v>
      </c>
      <c r="AZ91" s="242">
        <f t="shared" si="24"/>
        <v>1.7791268892630662E-3</v>
      </c>
    </row>
    <row r="92" spans="1:52" s="167" customFormat="1" ht="14.25" x14ac:dyDescent="0.25">
      <c r="A92" s="244" t="s">
        <v>534</v>
      </c>
      <c r="B92" s="245">
        <f t="shared" ref="B92:AY92" si="25">B89*B91</f>
        <v>-12870808.333333332</v>
      </c>
      <c r="C92" s="245">
        <f t="shared" si="25"/>
        <v>3394342.6220264314</v>
      </c>
      <c r="D92" s="245">
        <f t="shared" si="25"/>
        <v>3078423.4627750064</v>
      </c>
      <c r="E92" s="245">
        <f t="shared" si="25"/>
        <v>2193994.5773952254</v>
      </c>
      <c r="F92" s="245">
        <f t="shared" si="25"/>
        <v>1990662.1443687354</v>
      </c>
      <c r="G92" s="245">
        <f t="shared" si="25"/>
        <v>1805838.790009958</v>
      </c>
      <c r="H92" s="245">
        <f t="shared" si="25"/>
        <v>1637881.8340883334</v>
      </c>
      <c r="I92" s="245">
        <f t="shared" si="25"/>
        <v>1485302.5278439594</v>
      </c>
      <c r="J92" s="245">
        <f t="shared" si="25"/>
        <v>1346705.3212151469</v>
      </c>
      <c r="K92" s="245">
        <f t="shared" si="25"/>
        <v>1220835.7331010716</v>
      </c>
      <c r="L92" s="245">
        <f t="shared" si="25"/>
        <v>1106548.575694493</v>
      </c>
      <c r="M92" s="227">
        <f t="shared" si="25"/>
        <v>1002798.8464013635</v>
      </c>
      <c r="N92" s="245">
        <f t="shared" si="25"/>
        <v>908633.32392141863</v>
      </c>
      <c r="O92" s="245">
        <f t="shared" si="25"/>
        <v>823182.82171901024</v>
      </c>
      <c r="P92" s="245">
        <f t="shared" si="25"/>
        <v>745655.05405961524</v>
      </c>
      <c r="Q92" s="245">
        <f t="shared" si="25"/>
        <v>675328.0718574248</v>
      </c>
      <c r="R92" s="245">
        <f t="shared" si="25"/>
        <v>611544.22772327473</v>
      </c>
      <c r="S92" s="245">
        <f t="shared" si="25"/>
        <v>553704.63177957339</v>
      </c>
      <c r="T92" s="245">
        <f t="shared" si="25"/>
        <v>501264.06198733824</v>
      </c>
      <c r="U92" s="245">
        <f t="shared" si="25"/>
        <v>453726.29488424573</v>
      </c>
      <c r="V92" s="245">
        <f t="shared" si="25"/>
        <v>410639.82474156015</v>
      </c>
      <c r="W92" s="245">
        <f t="shared" si="25"/>
        <v>371593.94119644898</v>
      </c>
      <c r="X92" s="245">
        <f t="shared" si="25"/>
        <v>336215.13739300001</v>
      </c>
      <c r="Y92" s="245">
        <f t="shared" si="25"/>
        <v>304163.82256185031</v>
      </c>
      <c r="Z92" s="245">
        <f t="shared" si="25"/>
        <v>275131.31477906281</v>
      </c>
      <c r="AA92" s="245">
        <f t="shared" si="25"/>
        <v>248837.09136624643</v>
      </c>
      <c r="AB92" s="245">
        <f t="shared" si="25"/>
        <v>225026.27602418014</v>
      </c>
      <c r="AC92" s="245">
        <f t="shared" si="25"/>
        <v>203467.3433310641</v>
      </c>
      <c r="AD92" s="245">
        <f t="shared" si="25"/>
        <v>183950.02268482122</v>
      </c>
      <c r="AE92" s="245">
        <f t="shared" si="25"/>
        <v>166283.38512832447</v>
      </c>
      <c r="AF92" s="245">
        <f t="shared" si="25"/>
        <v>150294.09776943189</v>
      </c>
      <c r="AG92" s="245">
        <f t="shared" si="25"/>
        <v>135824.83169721064</v>
      </c>
      <c r="AH92" s="245">
        <f t="shared" si="25"/>
        <v>122732.81040499962</v>
      </c>
      <c r="AI92" s="245">
        <f t="shared" si="25"/>
        <v>110888.48676357648</v>
      </c>
      <c r="AJ92" s="245">
        <f t="shared" si="25"/>
        <v>100174.33754736128</v>
      </c>
      <c r="AK92" s="245">
        <f t="shared" si="25"/>
        <v>90483.765407132436</v>
      </c>
      <c r="AL92" s="245">
        <f t="shared" si="25"/>
        <v>81720.099007961981</v>
      </c>
      <c r="AM92" s="245">
        <f t="shared" si="25"/>
        <v>73795.682814824147</v>
      </c>
      <c r="AN92" s="245">
        <f t="shared" si="25"/>
        <v>66631.048714316741</v>
      </c>
      <c r="AO92" s="245">
        <f t="shared" si="25"/>
        <v>60154.162312816297</v>
      </c>
      <c r="AP92" s="245">
        <f t="shared" si="25"/>
        <v>54299.73735268684</v>
      </c>
      <c r="AQ92" s="245">
        <f t="shared" si="25"/>
        <v>49008.612242272931</v>
      </c>
      <c r="AR92" s="245">
        <f t="shared" si="25"/>
        <v>44227.183205571622</v>
      </c>
      <c r="AS92" s="245">
        <f t="shared" si="25"/>
        <v>39906.889026790028</v>
      </c>
      <c r="AT92" s="245">
        <f t="shared" si="25"/>
        <v>36003.742796380408</v>
      </c>
      <c r="AU92" s="245">
        <f t="shared" si="25"/>
        <v>32477.906461380069</v>
      </c>
      <c r="AV92" s="245">
        <f t="shared" si="25"/>
        <v>29293.304346570101</v>
      </c>
      <c r="AW92" s="245">
        <f t="shared" si="25"/>
        <v>26417.272146569634</v>
      </c>
      <c r="AX92" s="245">
        <f t="shared" si="25"/>
        <v>23820.238194788573</v>
      </c>
      <c r="AY92" s="245">
        <f t="shared" si="25"/>
        <v>21475.434095331864</v>
      </c>
      <c r="AZ92" s="245">
        <f>AZ89*AZ91</f>
        <v>19358.632060481195</v>
      </c>
    </row>
    <row r="93" spans="1:52" s="167" customFormat="1" ht="14.25" x14ac:dyDescent="0.25">
      <c r="A93" s="244" t="s">
        <v>535</v>
      </c>
      <c r="B93" s="245">
        <f>SUM($B$92:B92)</f>
        <v>-12870808.333333332</v>
      </c>
      <c r="C93" s="245">
        <f>SUM($B$92:C92)</f>
        <v>-9476465.7113068998</v>
      </c>
      <c r="D93" s="245">
        <f>SUM($B$92:D92)</f>
        <v>-6398042.2485318929</v>
      </c>
      <c r="E93" s="245">
        <f>SUM($B$92:E92)</f>
        <v>-4204047.671136668</v>
      </c>
      <c r="F93" s="245">
        <f>SUM($B$92:F92)</f>
        <v>-2213385.5267679328</v>
      </c>
      <c r="G93" s="245">
        <f>SUM($B$92:G92)</f>
        <v>-407546.73675797484</v>
      </c>
      <c r="H93" s="245">
        <f>SUM($B$92:H92)</f>
        <v>1230335.0973303586</v>
      </c>
      <c r="I93" s="245">
        <f>SUM($B$92:I92)</f>
        <v>2715637.625174318</v>
      </c>
      <c r="J93" s="245">
        <f>SUM($B$92:J92)</f>
        <v>4062342.9463894647</v>
      </c>
      <c r="K93" s="245">
        <f>SUM($B$92:K92)</f>
        <v>5283178.6794905365</v>
      </c>
      <c r="L93" s="245">
        <f>SUM($B$92:L92)</f>
        <v>6389727.2551850295</v>
      </c>
      <c r="M93" s="227">
        <f>SUM($B$92:M92)</f>
        <v>7392526.1015863931</v>
      </c>
      <c r="N93" s="245">
        <f>SUM($B$92:N92)</f>
        <v>8301159.4255078118</v>
      </c>
      <c r="O93" s="245">
        <f>SUM($B$92:O92)</f>
        <v>9124342.2472268213</v>
      </c>
      <c r="P93" s="245">
        <f>SUM($B$92:P92)</f>
        <v>9869997.3012864366</v>
      </c>
      <c r="Q93" s="245">
        <f>SUM($B$92:Q92)</f>
        <v>10545325.373143861</v>
      </c>
      <c r="R93" s="245">
        <f>SUM($B$92:R92)</f>
        <v>11156869.600867135</v>
      </c>
      <c r="S93" s="245">
        <f>SUM($B$92:S92)</f>
        <v>11710574.232646709</v>
      </c>
      <c r="T93" s="245">
        <f>SUM($B$92:T92)</f>
        <v>12211838.294634048</v>
      </c>
      <c r="U93" s="245">
        <f>SUM($B$92:U92)</f>
        <v>12665564.589518294</v>
      </c>
      <c r="V93" s="245">
        <f>SUM($B$92:V92)</f>
        <v>13076204.414259855</v>
      </c>
      <c r="W93" s="245">
        <f>SUM($B$92:W92)</f>
        <v>13447798.355456304</v>
      </c>
      <c r="X93" s="245">
        <f>SUM($B$92:X92)</f>
        <v>13784013.492849303</v>
      </c>
      <c r="Y93" s="245">
        <f>SUM($B$92:Y92)</f>
        <v>14088177.315411154</v>
      </c>
      <c r="Z93" s="245">
        <f>SUM($B$92:Z92)</f>
        <v>14363308.630190218</v>
      </c>
      <c r="AA93" s="245">
        <f>SUM($B$92:AA92)</f>
        <v>14612145.721556464</v>
      </c>
      <c r="AB93" s="245">
        <f>SUM($B$92:AB92)</f>
        <v>14837171.997580644</v>
      </c>
      <c r="AC93" s="245">
        <f>SUM($B$92:AC92)</f>
        <v>15040639.340911709</v>
      </c>
      <c r="AD93" s="245">
        <f>SUM($B$92:AD92)</f>
        <v>15224589.363596531</v>
      </c>
      <c r="AE93" s="245">
        <f>SUM($B$92:AE92)</f>
        <v>15390872.748724855</v>
      </c>
      <c r="AF93" s="245">
        <f>SUM($B$92:AF92)</f>
        <v>15541166.846494287</v>
      </c>
      <c r="AG93" s="245">
        <f>SUM($B$92:AG92)</f>
        <v>15676991.678191498</v>
      </c>
      <c r="AH93" s="245">
        <f>SUM($B$92:AH92)</f>
        <v>15799724.488596497</v>
      </c>
      <c r="AI93" s="245">
        <f>SUM($B$92:AI92)</f>
        <v>15910612.975360073</v>
      </c>
      <c r="AJ93" s="245">
        <f>SUM($B$92:AJ92)</f>
        <v>16010787.312907435</v>
      </c>
      <c r="AK93" s="245">
        <f>SUM($B$92:AK92)</f>
        <v>16101271.078314567</v>
      </c>
      <c r="AL93" s="245">
        <f>SUM($B$92:AL92)</f>
        <v>16182991.177322529</v>
      </c>
      <c r="AM93" s="245">
        <f>SUM($B$92:AM92)</f>
        <v>16256786.860137353</v>
      </c>
      <c r="AN93" s="245">
        <f>SUM($B$92:AN92)</f>
        <v>16323417.90885167</v>
      </c>
      <c r="AO93" s="245">
        <f>SUM($B$92:AO92)</f>
        <v>16383572.071164487</v>
      </c>
      <c r="AP93" s="245">
        <f>SUM($B$92:AP92)</f>
        <v>16437871.808517173</v>
      </c>
      <c r="AQ93" s="245">
        <f>SUM($B$92:AQ92)</f>
        <v>16486880.420759445</v>
      </c>
      <c r="AR93" s="245">
        <f>SUM($B$92:AR92)</f>
        <v>16531107.603965016</v>
      </c>
      <c r="AS93" s="245">
        <f>SUM($B$92:AS92)</f>
        <v>16571014.492991807</v>
      </c>
      <c r="AT93" s="245">
        <f>SUM($B$92:AT92)</f>
        <v>16607018.235788187</v>
      </c>
      <c r="AU93" s="245">
        <f>SUM($B$92:AU92)</f>
        <v>16639496.142249567</v>
      </c>
      <c r="AV93" s="245">
        <f>SUM($B$92:AV92)</f>
        <v>16668789.446596138</v>
      </c>
      <c r="AW93" s="245">
        <f>SUM($B$92:AW92)</f>
        <v>16695206.718742708</v>
      </c>
      <c r="AX93" s="245">
        <f>SUM($B$92:AX92)</f>
        <v>16719026.956937496</v>
      </c>
      <c r="AY93" s="245">
        <f>SUM($B$92:AY92)</f>
        <v>16740502.391032828</v>
      </c>
      <c r="AZ93" s="245">
        <f>SUM($B$92:AZ92)</f>
        <v>16759861.023093309</v>
      </c>
    </row>
    <row r="94" spans="1:52" s="167" customFormat="1" ht="14.25" x14ac:dyDescent="0.25">
      <c r="A94" s="244" t="s">
        <v>536</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4.5986267602527109E-2</v>
      </c>
      <c r="G94" s="246">
        <f>IF((ISERR(IRR($B$89:G89))),0,IF(IRR($B$89:G89)&lt;0,0,IRR($B$89:G89)))</f>
        <v>0.12140219790776174</v>
      </c>
      <c r="H94" s="246">
        <f>IF((ISERR(IRR($B$89:H89))),0,IF(IRR($B$89:H89)&lt;0,0,IRR($B$89:H89)))</f>
        <v>0.17004029873203019</v>
      </c>
      <c r="I94" s="246">
        <f>IF((ISERR(IRR($B$89:I89))),0,IF(IRR($B$89:I89)&lt;0,0,IRR($B$89:I89)))</f>
        <v>0.20257317892161875</v>
      </c>
      <c r="J94" s="246">
        <f>IF((ISERR(IRR($B$89:J89))),0,IF(IRR($B$89:J89)&lt;0,0,IRR($B$89:J89)))</f>
        <v>0.22500594907056937</v>
      </c>
      <c r="K94" s="246">
        <f>IF((ISERR(IRR($B$89:K89))),0,IF(IRR($B$89:K89)&lt;0,0,IRR($B$89:K89)))</f>
        <v>0.24086370920519617</v>
      </c>
      <c r="L94" s="246">
        <f>IF((ISERR(IRR($B$89:L89))),0,IF(IRR($B$89:L89)&lt;0,0,IRR($B$89:L89)))</f>
        <v>0.25230332143075795</v>
      </c>
      <c r="M94" s="247">
        <f>IF((ISERR(IRR($B$89:M89))),0,IF(IRR($B$89:M89)&lt;0,0,IRR($B$89:M89)))</f>
        <v>0.26069403252621171</v>
      </c>
      <c r="N94" s="246">
        <f>IF((ISERR(IRR($B$89:N89))),0,IF(IRR($B$89:N89)&lt;0,0,IRR($B$89:N89)))</f>
        <v>0.26693326930619987</v>
      </c>
      <c r="O94" s="246">
        <f>IF((ISERR(IRR($B$89:O89))),0,IF(IRR($B$89:O89)&lt;0,0,IRR($B$89:O89)))</f>
        <v>0.27162557581183644</v>
      </c>
      <c r="P94" s="246">
        <f>IF((ISERR(IRR($B$89:P89))),0,IF(IRR($B$89:P89)&lt;0,0,IRR($B$89:P89)))</f>
        <v>0.27518790875872123</v>
      </c>
      <c r="Q94" s="246">
        <f>IF((ISERR(IRR($B$89:Q89))),0,IF(IRR($B$89:Q89)&lt;0,0,IRR($B$89:Q89)))</f>
        <v>0.2779137370748439</v>
      </c>
      <c r="R94" s="246">
        <f>IF((ISERR(IRR($B$89:R89))),0,IF(IRR($B$89:R89)&lt;0,0,IRR($B$89:R89)))</f>
        <v>0.28001325962530044</v>
      </c>
      <c r="S94" s="246">
        <f>IF((ISERR(IRR($B$89:S89))),0,IF(IRR($B$89:S89)&lt;0,0,IRR($B$89:S89)))</f>
        <v>0.28163932561666249</v>
      </c>
      <c r="T94" s="246">
        <f>IF((ISERR(IRR($B$89:T89))),0,IF(IRR($B$89:T89)&lt;0,0,IRR($B$89:T89)))</f>
        <v>0.28290454464695469</v>
      </c>
      <c r="U94" s="246">
        <f>IF((ISERR(IRR($B$89:U89))),0,IF(IRR($B$89:U89)&lt;0,0,IRR($B$89:U89)))</f>
        <v>0.28389282481342981</v>
      </c>
      <c r="V94" s="246">
        <f>IF((ISERR(IRR($B$89:V89))),0,IF(IRR($B$89:V89)&lt;0,0,IRR($B$89:V89)))</f>
        <v>0.28466730361507619</v>
      </c>
      <c r="W94" s="246">
        <f>IF((ISERR(IRR($B$89:W89))),0,IF(IRR($B$89:W89)&lt;0,0,IRR($B$89:W89)))</f>
        <v>0.28527589376625762</v>
      </c>
      <c r="X94" s="246">
        <f>IF((ISERR(IRR($B$89:X89))),0,IF(IRR($B$89:X89)&lt;0,0,IRR($B$89:X89)))</f>
        <v>0.2857552215127428</v>
      </c>
      <c r="Y94" s="246">
        <f>IF((ISERR(IRR($B$89:Y89))),0,IF(IRR($B$89:Y89)&lt;0,0,IRR($B$89:Y89)))</f>
        <v>0.28613346250488081</v>
      </c>
      <c r="Z94" s="246">
        <f>IF((ISERR(IRR($B$89:Z89))),0,IF(IRR($B$89:Z89)&lt;0,0,IRR($B$89:Z89)))</f>
        <v>0.28643240950118565</v>
      </c>
      <c r="AA94" s="246">
        <f>IF((ISERR(IRR($B$89:AA89))),0,IF(IRR($B$89:AA89)&lt;0,0,IRR($B$89:AA89)))</f>
        <v>0.2866689969968661</v>
      </c>
      <c r="AB94" s="246">
        <f>IF((ISERR(IRR($B$89:AB89))),0,IF(IRR($B$89:AB89)&lt;0,0,IRR($B$89:AB89)))</f>
        <v>0.28685643678243444</v>
      </c>
      <c r="AC94" s="246">
        <f>IF((ISERR(IRR($B$89:AC89))),0,IF(IRR($B$89:AC89)&lt;0,0,IRR($B$89:AC89)))</f>
        <v>0.28700507135935394</v>
      </c>
      <c r="AD94" s="246">
        <f>IF((ISERR(IRR($B$89:AD89))),0,IF(IRR($B$89:AD89)&lt;0,0,IRR($B$89:AD89)))</f>
        <v>0.28712302047089233</v>
      </c>
      <c r="AE94" s="246">
        <f>IF((ISERR(IRR($B$89:AE89))),0,IF(IRR($B$89:AE89)&lt;0,0,IRR($B$89:AE89)))</f>
        <v>0.28721667439064924</v>
      </c>
      <c r="AF94" s="246">
        <f>IF((ISERR(IRR($B$89:AF89))),0,IF(IRR($B$89:AF89)&lt;0,0,IRR($B$89:AF89)))</f>
        <v>0.28729107265552201</v>
      </c>
      <c r="AG94" s="246">
        <f>IF((ISERR(IRR($B$89:AG89))),0,IF(IRR($B$89:AG89)&lt;0,0,IRR($B$89:AG89)))</f>
        <v>0.28735019644944804</v>
      </c>
      <c r="AH94" s="246">
        <f>IF((ISERR(IRR($B$89:AH89))),0,IF(IRR($B$89:AH89)&lt;0,0,IRR($B$89:AH89)))</f>
        <v>0.28739719541147468</v>
      </c>
      <c r="AI94" s="246">
        <f>IF((ISERR(IRR($B$89:AI89))),0,IF(IRR($B$89:AI89)&lt;0,0,IRR($B$89:AI89)))</f>
        <v>0.28743456431058534</v>
      </c>
      <c r="AJ94" s="246">
        <f>IF((ISERR(IRR($B$89:AJ89))),0,IF(IRR($B$89:AJ89)&lt;0,0,IRR($B$89:AJ89)))</f>
        <v>0.28746428116516132</v>
      </c>
      <c r="AK94" s="246">
        <f>IF((ISERR(IRR($B$89:AK89))),0,IF(IRR($B$89:AK89)&lt;0,0,IRR($B$89:AK89)))</f>
        <v>0.28748791555546549</v>
      </c>
      <c r="AL94" s="246">
        <f>IF((ISERR(IRR($B$89:AL89))),0,IF(IRR($B$89:AL89)&lt;0,0,IRR($B$89:AL89)))</f>
        <v>0.28750671378639936</v>
      </c>
      <c r="AM94" s="246">
        <f>IF((ISERR(IRR($B$89:AM89))),0,IF(IRR($B$89:AM89)&lt;0,0,IRR($B$89:AM89)))</f>
        <v>0.28752166599881201</v>
      </c>
      <c r="AN94" s="246">
        <f>IF((ISERR(IRR($B$89:AN89))),0,IF(IRR($B$89:AN89)&lt;0,0,IRR($B$89:AN89)))</f>
        <v>0.28753355915599377</v>
      </c>
      <c r="AO94" s="246">
        <f>IF((ISERR(IRR($B$89:AO89))),0,IF(IRR($B$89:AO89)&lt;0,0,IRR($B$89:AO89)))</f>
        <v>0.28754301894485068</v>
      </c>
      <c r="AP94" s="246">
        <f>IF((ISERR(IRR($B$89:AP89))),0,IF(IRR($B$89:AP89)&lt;0,0,IRR($B$89:AP89)))</f>
        <v>0.28755054295499538</v>
      </c>
      <c r="AQ94" s="246">
        <f>IF((ISERR(IRR($B$89:AQ89))),0,IF(IRR($B$89:AQ89)&lt;0,0,IRR($B$89:AQ89)))</f>
        <v>0.28755652698032619</v>
      </c>
      <c r="AR94" s="246">
        <f>IF((ISERR(IRR($B$89:AR89))),0,IF(IRR($B$89:AR89)&lt;0,0,IRR($B$89:AR89)))</f>
        <v>0.28756128588763019</v>
      </c>
      <c r="AS94" s="246">
        <f>IF((ISERR(IRR($B$89:AS89))),0,IF(IRR($B$89:AS89)&lt;0,0,IRR($B$89:AS89)))</f>
        <v>0.28756507018677313</v>
      </c>
      <c r="AT94" s="246">
        <f>IF((ISERR(IRR($B$89:AT89))),0,IF(IRR($B$89:AT89)&lt;0,0,IRR($B$89:AT89)))</f>
        <v>0.28756807919575511</v>
      </c>
      <c r="AU94" s="246">
        <f>IF((ISERR(IRR($B$89:AU89))),0,IF(IRR($B$89:AU89)&lt;0,0,IRR($B$89:AU89)))</f>
        <v>0.28757047150541437</v>
      </c>
      <c r="AV94" s="246">
        <f>IF((ISERR(IRR($B$89:AV89))),0,IF(IRR($B$89:AV89)&lt;0,0,IRR($B$89:AV89)))</f>
        <v>0.28757237330083196</v>
      </c>
      <c r="AW94" s="246">
        <f>IF((ISERR(IRR($B$89:AW89))),0,IF(IRR($B$89:AW89)&lt;0,0,IRR($B$89:AW89)))</f>
        <v>0.28757388498036685</v>
      </c>
      <c r="AX94" s="246">
        <f>IF((ISERR(IRR($B$89:AX89))),0,IF(IRR($B$89:AX89)&lt;0,0,IRR($B$89:AX89)))</f>
        <v>0.28757508642176921</v>
      </c>
      <c r="AY94" s="246">
        <f>IF((ISERR(IRR($B$89:AY89))),0,IF(IRR($B$89:AY89)&lt;0,0,IRR($B$89:AY89)))</f>
        <v>0.2875760411725965</v>
      </c>
      <c r="AZ94" s="246">
        <f>IF((ISERR(IRR($B$89:AZ89))),0,IF(IRR($B$89:AZ89)&lt;0,0,IRR($B$89:AZ89)))</f>
        <v>0.28757679978504824</v>
      </c>
    </row>
    <row r="95" spans="1:52" s="167" customFormat="1" ht="14.25" x14ac:dyDescent="0.25">
      <c r="A95" s="244" t="s">
        <v>537</v>
      </c>
      <c r="B95" s="248">
        <f>IF(AND(B90&gt;0,A90&lt;0),(B79-(B90/(B90-A90))),0)</f>
        <v>0</v>
      </c>
      <c r="C95" s="248">
        <f t="shared" ref="C95:P95" si="26">IF(AND(C90&gt;0,B90&lt;0),(C79-(C90/(C90-B90))),0)</f>
        <v>0</v>
      </c>
      <c r="D95" s="248">
        <f t="shared" si="26"/>
        <v>0</v>
      </c>
      <c r="E95" s="248">
        <f t="shared" si="26"/>
        <v>0</v>
      </c>
      <c r="F95" s="248">
        <f t="shared" si="26"/>
        <v>3.5583719938493958</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Z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c r="AB95" s="248">
        <f t="shared" si="27"/>
        <v>0</v>
      </c>
      <c r="AC95" s="248">
        <f t="shared" si="27"/>
        <v>0</v>
      </c>
      <c r="AD95" s="248">
        <f t="shared" si="27"/>
        <v>0</v>
      </c>
      <c r="AE95" s="248">
        <f t="shared" si="27"/>
        <v>0</v>
      </c>
      <c r="AF95" s="248">
        <f t="shared" si="27"/>
        <v>0</v>
      </c>
      <c r="AG95" s="248">
        <f t="shared" si="27"/>
        <v>0</v>
      </c>
      <c r="AH95" s="248">
        <f t="shared" si="27"/>
        <v>0</v>
      </c>
      <c r="AI95" s="248">
        <f t="shared" si="27"/>
        <v>0</v>
      </c>
      <c r="AJ95" s="248">
        <f t="shared" si="27"/>
        <v>0</v>
      </c>
      <c r="AK95" s="248">
        <f t="shared" si="27"/>
        <v>0</v>
      </c>
      <c r="AL95" s="248">
        <f t="shared" si="27"/>
        <v>0</v>
      </c>
      <c r="AM95" s="248">
        <f t="shared" si="27"/>
        <v>0</v>
      </c>
      <c r="AN95" s="248">
        <f t="shared" si="27"/>
        <v>0</v>
      </c>
      <c r="AO95" s="248">
        <f t="shared" si="27"/>
        <v>0</v>
      </c>
      <c r="AP95" s="248">
        <f t="shared" si="27"/>
        <v>0</v>
      </c>
      <c r="AQ95" s="248">
        <f t="shared" si="27"/>
        <v>0</v>
      </c>
      <c r="AR95" s="248">
        <f t="shared" si="27"/>
        <v>0</v>
      </c>
      <c r="AS95" s="248">
        <f t="shared" si="27"/>
        <v>0</v>
      </c>
      <c r="AT95" s="248">
        <f t="shared" si="27"/>
        <v>0</v>
      </c>
      <c r="AU95" s="248">
        <f t="shared" si="27"/>
        <v>0</v>
      </c>
      <c r="AV95" s="248">
        <f t="shared" si="27"/>
        <v>0</v>
      </c>
      <c r="AW95" s="248">
        <f t="shared" si="27"/>
        <v>0</v>
      </c>
      <c r="AX95" s="248">
        <f t="shared" si="27"/>
        <v>0</v>
      </c>
      <c r="AY95" s="248">
        <f t="shared" si="27"/>
        <v>0</v>
      </c>
      <c r="AZ95" s="248">
        <f t="shared" si="27"/>
        <v>0</v>
      </c>
    </row>
    <row r="96" spans="1:52" s="167" customFormat="1" ht="15" thickBot="1" x14ac:dyDescent="0.3">
      <c r="A96" s="250" t="s">
        <v>538</v>
      </c>
      <c r="B96" s="251">
        <f>IF(AND(B93&gt;0,A93&lt;0),(B79-(B93/(B93-A93))),0)</f>
        <v>0</v>
      </c>
      <c r="C96" s="251">
        <f t="shared" ref="C96:AZ96" si="28">IF(AND(C93&gt;0,B93&lt;0),(C79-(C93/(C93-B93))),0)</f>
        <v>0</v>
      </c>
      <c r="D96" s="251">
        <f t="shared" si="28"/>
        <v>0</v>
      </c>
      <c r="E96" s="251">
        <f t="shared" si="28"/>
        <v>0</v>
      </c>
      <c r="F96" s="251">
        <f t="shared" si="28"/>
        <v>0</v>
      </c>
      <c r="G96" s="251">
        <f t="shared" si="28"/>
        <v>0</v>
      </c>
      <c r="H96" s="251">
        <f t="shared" si="28"/>
        <v>5.2488254819584226</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c r="AB96" s="251">
        <f t="shared" si="28"/>
        <v>0</v>
      </c>
      <c r="AC96" s="251">
        <f t="shared" si="28"/>
        <v>0</v>
      </c>
      <c r="AD96" s="251">
        <f t="shared" si="28"/>
        <v>0</v>
      </c>
      <c r="AE96" s="251">
        <f t="shared" si="28"/>
        <v>0</v>
      </c>
      <c r="AF96" s="251">
        <f t="shared" si="28"/>
        <v>0</v>
      </c>
      <c r="AG96" s="251">
        <f t="shared" si="28"/>
        <v>0</v>
      </c>
      <c r="AH96" s="251">
        <f t="shared" si="28"/>
        <v>0</v>
      </c>
      <c r="AI96" s="251">
        <f t="shared" si="28"/>
        <v>0</v>
      </c>
      <c r="AJ96" s="251">
        <f t="shared" si="28"/>
        <v>0</v>
      </c>
      <c r="AK96" s="251">
        <f t="shared" si="28"/>
        <v>0</v>
      </c>
      <c r="AL96" s="251">
        <f t="shared" si="28"/>
        <v>0</v>
      </c>
      <c r="AM96" s="251">
        <f t="shared" si="28"/>
        <v>0</v>
      </c>
      <c r="AN96" s="251">
        <f t="shared" si="28"/>
        <v>0</v>
      </c>
      <c r="AO96" s="251">
        <f t="shared" si="28"/>
        <v>0</v>
      </c>
      <c r="AP96" s="251">
        <f t="shared" si="28"/>
        <v>0</v>
      </c>
      <c r="AQ96" s="251">
        <f t="shared" si="28"/>
        <v>0</v>
      </c>
      <c r="AR96" s="251">
        <f t="shared" si="28"/>
        <v>0</v>
      </c>
      <c r="AS96" s="251">
        <f t="shared" si="28"/>
        <v>0</v>
      </c>
      <c r="AT96" s="251">
        <f t="shared" si="28"/>
        <v>0</v>
      </c>
      <c r="AU96" s="251">
        <f t="shared" si="28"/>
        <v>0</v>
      </c>
      <c r="AV96" s="251">
        <f t="shared" si="28"/>
        <v>0</v>
      </c>
      <c r="AW96" s="251">
        <f t="shared" si="28"/>
        <v>0</v>
      </c>
      <c r="AX96" s="251">
        <f t="shared" si="28"/>
        <v>0</v>
      </c>
      <c r="AY96" s="251">
        <f t="shared" si="28"/>
        <v>0</v>
      </c>
      <c r="AZ96" s="251">
        <f t="shared" si="28"/>
        <v>0</v>
      </c>
    </row>
    <row r="97" spans="1:52" x14ac:dyDescent="0.25">
      <c r="C97" s="253"/>
      <c r="D97" s="253"/>
      <c r="E97" s="253"/>
      <c r="F97" s="253"/>
      <c r="G97" s="253"/>
      <c r="H97" s="253"/>
      <c r="I97" s="253"/>
      <c r="J97" s="253"/>
    </row>
    <row r="98" spans="1:52" ht="64.5" customHeight="1" x14ac:dyDescent="0.25">
      <c r="A98" s="405"/>
      <c r="B98" s="405"/>
      <c r="C98" s="405"/>
      <c r="D98" s="405"/>
      <c r="E98" s="405"/>
      <c r="F98" s="405"/>
      <c r="G98" s="405"/>
      <c r="H98" s="405"/>
      <c r="I98" s="405"/>
      <c r="J98" s="405"/>
      <c r="K98" s="405"/>
    </row>
    <row r="100" spans="1:52" x14ac:dyDescent="0.25">
      <c r="C100" s="253"/>
    </row>
    <row r="102" spans="1:52" x14ac:dyDescent="0.25">
      <c r="AZ102" s="325"/>
    </row>
    <row r="103" spans="1:52" ht="27.75" x14ac:dyDescent="0.25">
      <c r="B103" s="166"/>
      <c r="M103" s="166"/>
    </row>
    <row r="104" spans="1:52" ht="27.75" x14ac:dyDescent="0.25">
      <c r="B104" s="166"/>
      <c r="M104" s="254"/>
    </row>
  </sheetData>
  <mergeCells count="15">
    <mergeCell ref="A5:AR5"/>
    <mergeCell ref="A7:AR7"/>
    <mergeCell ref="D31:E31"/>
    <mergeCell ref="A98:K98"/>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27" sqref="K27"/>
    </sheetView>
  </sheetViews>
  <sheetFormatPr defaultRowHeight="15.75" x14ac:dyDescent="0.25"/>
  <cols>
    <col min="1" max="1" width="9.140625" style="298"/>
    <col min="2" max="2" width="43" style="298" customWidth="1"/>
    <col min="3" max="3" width="15.42578125" style="298" customWidth="1"/>
    <col min="4" max="4" width="15.140625" style="298" customWidth="1"/>
    <col min="5" max="6" width="0" style="298" hidden="1" customWidth="1"/>
    <col min="7" max="7" width="14.28515625" style="298" customWidth="1"/>
    <col min="8" max="8" width="15.5703125" style="298" customWidth="1"/>
    <col min="9" max="10" width="18.28515625" style="298" customWidth="1"/>
    <col min="11" max="11" width="40.85546875" style="298" bestFit="1" customWidth="1"/>
    <col min="12" max="12" width="32.28515625" style="298" customWidth="1"/>
    <col min="13" max="13" width="9.140625" style="298" customWidth="1"/>
    <col min="14" max="252" width="9.140625" style="298"/>
    <col min="253" max="253" width="37.7109375" style="298" customWidth="1"/>
    <col min="254" max="254" width="9.140625" style="298"/>
    <col min="255" max="255" width="12.85546875" style="298" customWidth="1"/>
    <col min="256" max="257" width="0" style="298" hidden="1" customWidth="1"/>
    <col min="258" max="258" width="18.28515625" style="298" customWidth="1"/>
    <col min="259" max="259" width="64.85546875" style="298" customWidth="1"/>
    <col min="260" max="263" width="9.140625" style="298"/>
    <col min="264" max="264" width="14.85546875" style="298" customWidth="1"/>
    <col min="265" max="508" width="9.140625" style="298"/>
    <col min="509" max="509" width="37.7109375" style="298" customWidth="1"/>
    <col min="510" max="510" width="9.140625" style="298"/>
    <col min="511" max="511" width="12.85546875" style="298" customWidth="1"/>
    <col min="512" max="513" width="0" style="298" hidden="1" customWidth="1"/>
    <col min="514" max="514" width="18.28515625" style="298" customWidth="1"/>
    <col min="515" max="515" width="64.85546875" style="298" customWidth="1"/>
    <col min="516" max="519" width="9.140625" style="298"/>
    <col min="520" max="520" width="14.85546875" style="298" customWidth="1"/>
    <col min="521" max="764" width="9.140625" style="298"/>
    <col min="765" max="765" width="37.7109375" style="298" customWidth="1"/>
    <col min="766" max="766" width="9.140625" style="298"/>
    <col min="767" max="767" width="12.85546875" style="298" customWidth="1"/>
    <col min="768" max="769" width="0" style="298" hidden="1" customWidth="1"/>
    <col min="770" max="770" width="18.28515625" style="298" customWidth="1"/>
    <col min="771" max="771" width="64.85546875" style="298" customWidth="1"/>
    <col min="772" max="775" width="9.140625" style="298"/>
    <col min="776" max="776" width="14.85546875" style="298" customWidth="1"/>
    <col min="777" max="1020" width="9.140625" style="298"/>
    <col min="1021" max="1021" width="37.7109375" style="298" customWidth="1"/>
    <col min="1022" max="1022" width="9.140625" style="298"/>
    <col min="1023" max="1023" width="12.85546875" style="298" customWidth="1"/>
    <col min="1024" max="1025" width="0" style="298" hidden="1" customWidth="1"/>
    <col min="1026" max="1026" width="18.28515625" style="298" customWidth="1"/>
    <col min="1027" max="1027" width="64.85546875" style="298" customWidth="1"/>
    <col min="1028" max="1031" width="9.140625" style="298"/>
    <col min="1032" max="1032" width="14.85546875" style="298" customWidth="1"/>
    <col min="1033" max="1276" width="9.140625" style="298"/>
    <col min="1277" max="1277" width="37.7109375" style="298" customWidth="1"/>
    <col min="1278" max="1278" width="9.140625" style="298"/>
    <col min="1279" max="1279" width="12.85546875" style="298" customWidth="1"/>
    <col min="1280" max="1281" width="0" style="298" hidden="1" customWidth="1"/>
    <col min="1282" max="1282" width="18.28515625" style="298" customWidth="1"/>
    <col min="1283" max="1283" width="64.85546875" style="298" customWidth="1"/>
    <col min="1284" max="1287" width="9.140625" style="298"/>
    <col min="1288" max="1288" width="14.85546875" style="298" customWidth="1"/>
    <col min="1289" max="1532" width="9.140625" style="298"/>
    <col min="1533" max="1533" width="37.7109375" style="298" customWidth="1"/>
    <col min="1534" max="1534" width="9.140625" style="298"/>
    <col min="1535" max="1535" width="12.85546875" style="298" customWidth="1"/>
    <col min="1536" max="1537" width="0" style="298" hidden="1" customWidth="1"/>
    <col min="1538" max="1538" width="18.28515625" style="298" customWidth="1"/>
    <col min="1539" max="1539" width="64.85546875" style="298" customWidth="1"/>
    <col min="1540" max="1543" width="9.140625" style="298"/>
    <col min="1544" max="1544" width="14.85546875" style="298" customWidth="1"/>
    <col min="1545" max="1788" width="9.140625" style="298"/>
    <col min="1789" max="1789" width="37.7109375" style="298" customWidth="1"/>
    <col min="1790" max="1790" width="9.140625" style="298"/>
    <col min="1791" max="1791" width="12.85546875" style="298" customWidth="1"/>
    <col min="1792" max="1793" width="0" style="298" hidden="1" customWidth="1"/>
    <col min="1794" max="1794" width="18.28515625" style="298" customWidth="1"/>
    <col min="1795" max="1795" width="64.85546875" style="298" customWidth="1"/>
    <col min="1796" max="1799" width="9.140625" style="298"/>
    <col min="1800" max="1800" width="14.85546875" style="298" customWidth="1"/>
    <col min="1801" max="2044" width="9.140625" style="298"/>
    <col min="2045" max="2045" width="37.7109375" style="298" customWidth="1"/>
    <col min="2046" max="2046" width="9.140625" style="298"/>
    <col min="2047" max="2047" width="12.85546875" style="298" customWidth="1"/>
    <col min="2048" max="2049" width="0" style="298" hidden="1" customWidth="1"/>
    <col min="2050" max="2050" width="18.28515625" style="298" customWidth="1"/>
    <col min="2051" max="2051" width="64.85546875" style="298" customWidth="1"/>
    <col min="2052" max="2055" width="9.140625" style="298"/>
    <col min="2056" max="2056" width="14.85546875" style="298" customWidth="1"/>
    <col min="2057" max="2300" width="9.140625" style="298"/>
    <col min="2301" max="2301" width="37.7109375" style="298" customWidth="1"/>
    <col min="2302" max="2302" width="9.140625" style="298"/>
    <col min="2303" max="2303" width="12.85546875" style="298" customWidth="1"/>
    <col min="2304" max="2305" width="0" style="298" hidden="1" customWidth="1"/>
    <col min="2306" max="2306" width="18.28515625" style="298" customWidth="1"/>
    <col min="2307" max="2307" width="64.85546875" style="298" customWidth="1"/>
    <col min="2308" max="2311" width="9.140625" style="298"/>
    <col min="2312" max="2312" width="14.85546875" style="298" customWidth="1"/>
    <col min="2313" max="2556" width="9.140625" style="298"/>
    <col min="2557" max="2557" width="37.7109375" style="298" customWidth="1"/>
    <col min="2558" max="2558" width="9.140625" style="298"/>
    <col min="2559" max="2559" width="12.85546875" style="298" customWidth="1"/>
    <col min="2560" max="2561" width="0" style="298" hidden="1" customWidth="1"/>
    <col min="2562" max="2562" width="18.28515625" style="298" customWidth="1"/>
    <col min="2563" max="2563" width="64.85546875" style="298" customWidth="1"/>
    <col min="2564" max="2567" width="9.140625" style="298"/>
    <col min="2568" max="2568" width="14.85546875" style="298" customWidth="1"/>
    <col min="2569" max="2812" width="9.140625" style="298"/>
    <col min="2813" max="2813" width="37.7109375" style="298" customWidth="1"/>
    <col min="2814" max="2814" width="9.140625" style="298"/>
    <col min="2815" max="2815" width="12.85546875" style="298" customWidth="1"/>
    <col min="2816" max="2817" width="0" style="298" hidden="1" customWidth="1"/>
    <col min="2818" max="2818" width="18.28515625" style="298" customWidth="1"/>
    <col min="2819" max="2819" width="64.85546875" style="298" customWidth="1"/>
    <col min="2820" max="2823" width="9.140625" style="298"/>
    <col min="2824" max="2824" width="14.85546875" style="298" customWidth="1"/>
    <col min="2825" max="3068" width="9.140625" style="298"/>
    <col min="3069" max="3069" width="37.7109375" style="298" customWidth="1"/>
    <col min="3070" max="3070" width="9.140625" style="298"/>
    <col min="3071" max="3071" width="12.85546875" style="298" customWidth="1"/>
    <col min="3072" max="3073" width="0" style="298" hidden="1" customWidth="1"/>
    <col min="3074" max="3074" width="18.28515625" style="298" customWidth="1"/>
    <col min="3075" max="3075" width="64.85546875" style="298" customWidth="1"/>
    <col min="3076" max="3079" width="9.140625" style="298"/>
    <col min="3080" max="3080" width="14.85546875" style="298" customWidth="1"/>
    <col min="3081" max="3324" width="9.140625" style="298"/>
    <col min="3325" max="3325" width="37.7109375" style="298" customWidth="1"/>
    <col min="3326" max="3326" width="9.140625" style="298"/>
    <col min="3327" max="3327" width="12.85546875" style="298" customWidth="1"/>
    <col min="3328" max="3329" width="0" style="298" hidden="1" customWidth="1"/>
    <col min="3330" max="3330" width="18.28515625" style="298" customWidth="1"/>
    <col min="3331" max="3331" width="64.85546875" style="298" customWidth="1"/>
    <col min="3332" max="3335" width="9.140625" style="298"/>
    <col min="3336" max="3336" width="14.85546875" style="298" customWidth="1"/>
    <col min="3337" max="3580" width="9.140625" style="298"/>
    <col min="3581" max="3581" width="37.7109375" style="298" customWidth="1"/>
    <col min="3582" max="3582" width="9.140625" style="298"/>
    <col min="3583" max="3583" width="12.85546875" style="298" customWidth="1"/>
    <col min="3584" max="3585" width="0" style="298" hidden="1" customWidth="1"/>
    <col min="3586" max="3586" width="18.28515625" style="298" customWidth="1"/>
    <col min="3587" max="3587" width="64.85546875" style="298" customWidth="1"/>
    <col min="3588" max="3591" width="9.140625" style="298"/>
    <col min="3592" max="3592" width="14.85546875" style="298" customWidth="1"/>
    <col min="3593" max="3836" width="9.140625" style="298"/>
    <col min="3837" max="3837" width="37.7109375" style="298" customWidth="1"/>
    <col min="3838" max="3838" width="9.140625" style="298"/>
    <col min="3839" max="3839" width="12.85546875" style="298" customWidth="1"/>
    <col min="3840" max="3841" width="0" style="298" hidden="1" customWidth="1"/>
    <col min="3842" max="3842" width="18.28515625" style="298" customWidth="1"/>
    <col min="3843" max="3843" width="64.85546875" style="298" customWidth="1"/>
    <col min="3844" max="3847" width="9.140625" style="298"/>
    <col min="3848" max="3848" width="14.85546875" style="298" customWidth="1"/>
    <col min="3849" max="4092" width="9.140625" style="298"/>
    <col min="4093" max="4093" width="37.7109375" style="298" customWidth="1"/>
    <col min="4094" max="4094" width="9.140625" style="298"/>
    <col min="4095" max="4095" width="12.85546875" style="298" customWidth="1"/>
    <col min="4096" max="4097" width="0" style="298" hidden="1" customWidth="1"/>
    <col min="4098" max="4098" width="18.28515625" style="298" customWidth="1"/>
    <col min="4099" max="4099" width="64.85546875" style="298" customWidth="1"/>
    <col min="4100" max="4103" width="9.140625" style="298"/>
    <col min="4104" max="4104" width="14.85546875" style="298" customWidth="1"/>
    <col min="4105" max="4348" width="9.140625" style="298"/>
    <col min="4349" max="4349" width="37.7109375" style="298" customWidth="1"/>
    <col min="4350" max="4350" width="9.140625" style="298"/>
    <col min="4351" max="4351" width="12.85546875" style="298" customWidth="1"/>
    <col min="4352" max="4353" width="0" style="298" hidden="1" customWidth="1"/>
    <col min="4354" max="4354" width="18.28515625" style="298" customWidth="1"/>
    <col min="4355" max="4355" width="64.85546875" style="298" customWidth="1"/>
    <col min="4356" max="4359" width="9.140625" style="298"/>
    <col min="4360" max="4360" width="14.85546875" style="298" customWidth="1"/>
    <col min="4361" max="4604" width="9.140625" style="298"/>
    <col min="4605" max="4605" width="37.7109375" style="298" customWidth="1"/>
    <col min="4606" max="4606" width="9.140625" style="298"/>
    <col min="4607" max="4607" width="12.85546875" style="298" customWidth="1"/>
    <col min="4608" max="4609" width="0" style="298" hidden="1" customWidth="1"/>
    <col min="4610" max="4610" width="18.28515625" style="298" customWidth="1"/>
    <col min="4611" max="4611" width="64.85546875" style="298" customWidth="1"/>
    <col min="4612" max="4615" width="9.140625" style="298"/>
    <col min="4616" max="4616" width="14.85546875" style="298" customWidth="1"/>
    <col min="4617" max="4860" width="9.140625" style="298"/>
    <col min="4861" max="4861" width="37.7109375" style="298" customWidth="1"/>
    <col min="4862" max="4862" width="9.140625" style="298"/>
    <col min="4863" max="4863" width="12.85546875" style="298" customWidth="1"/>
    <col min="4864" max="4865" width="0" style="298" hidden="1" customWidth="1"/>
    <col min="4866" max="4866" width="18.28515625" style="298" customWidth="1"/>
    <col min="4867" max="4867" width="64.85546875" style="298" customWidth="1"/>
    <col min="4868" max="4871" width="9.140625" style="298"/>
    <col min="4872" max="4872" width="14.85546875" style="298" customWidth="1"/>
    <col min="4873" max="5116" width="9.140625" style="298"/>
    <col min="5117" max="5117" width="37.7109375" style="298" customWidth="1"/>
    <col min="5118" max="5118" width="9.140625" style="298"/>
    <col min="5119" max="5119" width="12.85546875" style="298" customWidth="1"/>
    <col min="5120" max="5121" width="0" style="298" hidden="1" customWidth="1"/>
    <col min="5122" max="5122" width="18.28515625" style="298" customWidth="1"/>
    <col min="5123" max="5123" width="64.85546875" style="298" customWidth="1"/>
    <col min="5124" max="5127" width="9.140625" style="298"/>
    <col min="5128" max="5128" width="14.85546875" style="298" customWidth="1"/>
    <col min="5129" max="5372" width="9.140625" style="298"/>
    <col min="5373" max="5373" width="37.7109375" style="298" customWidth="1"/>
    <col min="5374" max="5374" width="9.140625" style="298"/>
    <col min="5375" max="5375" width="12.85546875" style="298" customWidth="1"/>
    <col min="5376" max="5377" width="0" style="298" hidden="1" customWidth="1"/>
    <col min="5378" max="5378" width="18.28515625" style="298" customWidth="1"/>
    <col min="5379" max="5379" width="64.85546875" style="298" customWidth="1"/>
    <col min="5380" max="5383" width="9.140625" style="298"/>
    <col min="5384" max="5384" width="14.85546875" style="298" customWidth="1"/>
    <col min="5385" max="5628" width="9.140625" style="298"/>
    <col min="5629" max="5629" width="37.7109375" style="298" customWidth="1"/>
    <col min="5630" max="5630" width="9.140625" style="298"/>
    <col min="5631" max="5631" width="12.85546875" style="298" customWidth="1"/>
    <col min="5632" max="5633" width="0" style="298" hidden="1" customWidth="1"/>
    <col min="5634" max="5634" width="18.28515625" style="298" customWidth="1"/>
    <col min="5635" max="5635" width="64.85546875" style="298" customWidth="1"/>
    <col min="5636" max="5639" width="9.140625" style="298"/>
    <col min="5640" max="5640" width="14.85546875" style="298" customWidth="1"/>
    <col min="5641" max="5884" width="9.140625" style="298"/>
    <col min="5885" max="5885" width="37.7109375" style="298" customWidth="1"/>
    <col min="5886" max="5886" width="9.140625" style="298"/>
    <col min="5887" max="5887" width="12.85546875" style="298" customWidth="1"/>
    <col min="5888" max="5889" width="0" style="298" hidden="1" customWidth="1"/>
    <col min="5890" max="5890" width="18.28515625" style="298" customWidth="1"/>
    <col min="5891" max="5891" width="64.85546875" style="298" customWidth="1"/>
    <col min="5892" max="5895" width="9.140625" style="298"/>
    <col min="5896" max="5896" width="14.85546875" style="298" customWidth="1"/>
    <col min="5897" max="6140" width="9.140625" style="298"/>
    <col min="6141" max="6141" width="37.7109375" style="298" customWidth="1"/>
    <col min="6142" max="6142" width="9.140625" style="298"/>
    <col min="6143" max="6143" width="12.85546875" style="298" customWidth="1"/>
    <col min="6144" max="6145" width="0" style="298" hidden="1" customWidth="1"/>
    <col min="6146" max="6146" width="18.28515625" style="298" customWidth="1"/>
    <col min="6147" max="6147" width="64.85546875" style="298" customWidth="1"/>
    <col min="6148" max="6151" width="9.140625" style="298"/>
    <col min="6152" max="6152" width="14.85546875" style="298" customWidth="1"/>
    <col min="6153" max="6396" width="9.140625" style="298"/>
    <col min="6397" max="6397" width="37.7109375" style="298" customWidth="1"/>
    <col min="6398" max="6398" width="9.140625" style="298"/>
    <col min="6399" max="6399" width="12.85546875" style="298" customWidth="1"/>
    <col min="6400" max="6401" width="0" style="298" hidden="1" customWidth="1"/>
    <col min="6402" max="6402" width="18.28515625" style="298" customWidth="1"/>
    <col min="6403" max="6403" width="64.85546875" style="298" customWidth="1"/>
    <col min="6404" max="6407" width="9.140625" style="298"/>
    <col min="6408" max="6408" width="14.85546875" style="298" customWidth="1"/>
    <col min="6409" max="6652" width="9.140625" style="298"/>
    <col min="6653" max="6653" width="37.7109375" style="298" customWidth="1"/>
    <col min="6654" max="6654" width="9.140625" style="298"/>
    <col min="6655" max="6655" width="12.85546875" style="298" customWidth="1"/>
    <col min="6656" max="6657" width="0" style="298" hidden="1" customWidth="1"/>
    <col min="6658" max="6658" width="18.28515625" style="298" customWidth="1"/>
    <col min="6659" max="6659" width="64.85546875" style="298" customWidth="1"/>
    <col min="6660" max="6663" width="9.140625" style="298"/>
    <col min="6664" max="6664" width="14.85546875" style="298" customWidth="1"/>
    <col min="6665" max="6908" width="9.140625" style="298"/>
    <col min="6909" max="6909" width="37.7109375" style="298" customWidth="1"/>
    <col min="6910" max="6910" width="9.140625" style="298"/>
    <col min="6911" max="6911" width="12.85546875" style="298" customWidth="1"/>
    <col min="6912" max="6913" width="0" style="298" hidden="1" customWidth="1"/>
    <col min="6914" max="6914" width="18.28515625" style="298" customWidth="1"/>
    <col min="6915" max="6915" width="64.85546875" style="298" customWidth="1"/>
    <col min="6916" max="6919" width="9.140625" style="298"/>
    <col min="6920" max="6920" width="14.85546875" style="298" customWidth="1"/>
    <col min="6921" max="7164" width="9.140625" style="298"/>
    <col min="7165" max="7165" width="37.7109375" style="298" customWidth="1"/>
    <col min="7166" max="7166" width="9.140625" style="298"/>
    <col min="7167" max="7167" width="12.85546875" style="298" customWidth="1"/>
    <col min="7168" max="7169" width="0" style="298" hidden="1" customWidth="1"/>
    <col min="7170" max="7170" width="18.28515625" style="298" customWidth="1"/>
    <col min="7171" max="7171" width="64.85546875" style="298" customWidth="1"/>
    <col min="7172" max="7175" width="9.140625" style="298"/>
    <col min="7176" max="7176" width="14.85546875" style="298" customWidth="1"/>
    <col min="7177" max="7420" width="9.140625" style="298"/>
    <col min="7421" max="7421" width="37.7109375" style="298" customWidth="1"/>
    <col min="7422" max="7422" width="9.140625" style="298"/>
    <col min="7423" max="7423" width="12.85546875" style="298" customWidth="1"/>
    <col min="7424" max="7425" width="0" style="298" hidden="1" customWidth="1"/>
    <col min="7426" max="7426" width="18.28515625" style="298" customWidth="1"/>
    <col min="7427" max="7427" width="64.85546875" style="298" customWidth="1"/>
    <col min="7428" max="7431" width="9.140625" style="298"/>
    <col min="7432" max="7432" width="14.85546875" style="298" customWidth="1"/>
    <col min="7433" max="7676" width="9.140625" style="298"/>
    <col min="7677" max="7677" width="37.7109375" style="298" customWidth="1"/>
    <col min="7678" max="7678" width="9.140625" style="298"/>
    <col min="7679" max="7679" width="12.85546875" style="298" customWidth="1"/>
    <col min="7680" max="7681" width="0" style="298" hidden="1" customWidth="1"/>
    <col min="7682" max="7682" width="18.28515625" style="298" customWidth="1"/>
    <col min="7683" max="7683" width="64.85546875" style="298" customWidth="1"/>
    <col min="7684" max="7687" width="9.140625" style="298"/>
    <col min="7688" max="7688" width="14.85546875" style="298" customWidth="1"/>
    <col min="7689" max="7932" width="9.140625" style="298"/>
    <col min="7933" max="7933" width="37.7109375" style="298" customWidth="1"/>
    <col min="7934" max="7934" width="9.140625" style="298"/>
    <col min="7935" max="7935" width="12.85546875" style="298" customWidth="1"/>
    <col min="7936" max="7937" width="0" style="298" hidden="1" customWidth="1"/>
    <col min="7938" max="7938" width="18.28515625" style="298" customWidth="1"/>
    <col min="7939" max="7939" width="64.85546875" style="298" customWidth="1"/>
    <col min="7940" max="7943" width="9.140625" style="298"/>
    <col min="7944" max="7944" width="14.85546875" style="298" customWidth="1"/>
    <col min="7945" max="8188" width="9.140625" style="298"/>
    <col min="8189" max="8189" width="37.7109375" style="298" customWidth="1"/>
    <col min="8190" max="8190" width="9.140625" style="298"/>
    <col min="8191" max="8191" width="12.85546875" style="298" customWidth="1"/>
    <col min="8192" max="8193" width="0" style="298" hidden="1" customWidth="1"/>
    <col min="8194" max="8194" width="18.28515625" style="298" customWidth="1"/>
    <col min="8195" max="8195" width="64.85546875" style="298" customWidth="1"/>
    <col min="8196" max="8199" width="9.140625" style="298"/>
    <col min="8200" max="8200" width="14.85546875" style="298" customWidth="1"/>
    <col min="8201" max="8444" width="9.140625" style="298"/>
    <col min="8445" max="8445" width="37.7109375" style="298" customWidth="1"/>
    <col min="8446" max="8446" width="9.140625" style="298"/>
    <col min="8447" max="8447" width="12.85546875" style="298" customWidth="1"/>
    <col min="8448" max="8449" width="0" style="298" hidden="1" customWidth="1"/>
    <col min="8450" max="8450" width="18.28515625" style="298" customWidth="1"/>
    <col min="8451" max="8451" width="64.85546875" style="298" customWidth="1"/>
    <col min="8452" max="8455" width="9.140625" style="298"/>
    <col min="8456" max="8456" width="14.85546875" style="298" customWidth="1"/>
    <col min="8457" max="8700" width="9.140625" style="298"/>
    <col min="8701" max="8701" width="37.7109375" style="298" customWidth="1"/>
    <col min="8702" max="8702" width="9.140625" style="298"/>
    <col min="8703" max="8703" width="12.85546875" style="298" customWidth="1"/>
    <col min="8704" max="8705" width="0" style="298" hidden="1" customWidth="1"/>
    <col min="8706" max="8706" width="18.28515625" style="298" customWidth="1"/>
    <col min="8707" max="8707" width="64.85546875" style="298" customWidth="1"/>
    <col min="8708" max="8711" width="9.140625" style="298"/>
    <col min="8712" max="8712" width="14.85546875" style="298" customWidth="1"/>
    <col min="8713" max="8956" width="9.140625" style="298"/>
    <col min="8957" max="8957" width="37.7109375" style="298" customWidth="1"/>
    <col min="8958" max="8958" width="9.140625" style="298"/>
    <col min="8959" max="8959" width="12.85546875" style="298" customWidth="1"/>
    <col min="8960" max="8961" width="0" style="298" hidden="1" customWidth="1"/>
    <col min="8962" max="8962" width="18.28515625" style="298" customWidth="1"/>
    <col min="8963" max="8963" width="64.85546875" style="298" customWidth="1"/>
    <col min="8964" max="8967" width="9.140625" style="298"/>
    <col min="8968" max="8968" width="14.85546875" style="298" customWidth="1"/>
    <col min="8969" max="9212" width="9.140625" style="298"/>
    <col min="9213" max="9213" width="37.7109375" style="298" customWidth="1"/>
    <col min="9214" max="9214" width="9.140625" style="298"/>
    <col min="9215" max="9215" width="12.85546875" style="298" customWidth="1"/>
    <col min="9216" max="9217" width="0" style="298" hidden="1" customWidth="1"/>
    <col min="9218" max="9218" width="18.28515625" style="298" customWidth="1"/>
    <col min="9219" max="9219" width="64.85546875" style="298" customWidth="1"/>
    <col min="9220" max="9223" width="9.140625" style="298"/>
    <col min="9224" max="9224" width="14.85546875" style="298" customWidth="1"/>
    <col min="9225" max="9468" width="9.140625" style="298"/>
    <col min="9469" max="9469" width="37.7109375" style="298" customWidth="1"/>
    <col min="9470" max="9470" width="9.140625" style="298"/>
    <col min="9471" max="9471" width="12.85546875" style="298" customWidth="1"/>
    <col min="9472" max="9473" width="0" style="298" hidden="1" customWidth="1"/>
    <col min="9474" max="9474" width="18.28515625" style="298" customWidth="1"/>
    <col min="9475" max="9475" width="64.85546875" style="298" customWidth="1"/>
    <col min="9476" max="9479" width="9.140625" style="298"/>
    <col min="9480" max="9480" width="14.85546875" style="298" customWidth="1"/>
    <col min="9481" max="9724" width="9.140625" style="298"/>
    <col min="9725" max="9725" width="37.7109375" style="298" customWidth="1"/>
    <col min="9726" max="9726" width="9.140625" style="298"/>
    <col min="9727" max="9727" width="12.85546875" style="298" customWidth="1"/>
    <col min="9728" max="9729" width="0" style="298" hidden="1" customWidth="1"/>
    <col min="9730" max="9730" width="18.28515625" style="298" customWidth="1"/>
    <col min="9731" max="9731" width="64.85546875" style="298" customWidth="1"/>
    <col min="9732" max="9735" width="9.140625" style="298"/>
    <col min="9736" max="9736" width="14.85546875" style="298" customWidth="1"/>
    <col min="9737" max="9980" width="9.140625" style="298"/>
    <col min="9981" max="9981" width="37.7109375" style="298" customWidth="1"/>
    <col min="9982" max="9982" width="9.140625" style="298"/>
    <col min="9983" max="9983" width="12.85546875" style="298" customWidth="1"/>
    <col min="9984" max="9985" width="0" style="298" hidden="1" customWidth="1"/>
    <col min="9986" max="9986" width="18.28515625" style="298" customWidth="1"/>
    <col min="9987" max="9987" width="64.85546875" style="298" customWidth="1"/>
    <col min="9988" max="9991" width="9.140625" style="298"/>
    <col min="9992" max="9992" width="14.85546875" style="298" customWidth="1"/>
    <col min="9993" max="10236" width="9.140625" style="298"/>
    <col min="10237" max="10237" width="37.7109375" style="298" customWidth="1"/>
    <col min="10238" max="10238" width="9.140625" style="298"/>
    <col min="10239" max="10239" width="12.85546875" style="298" customWidth="1"/>
    <col min="10240" max="10241" width="0" style="298" hidden="1" customWidth="1"/>
    <col min="10242" max="10242" width="18.28515625" style="298" customWidth="1"/>
    <col min="10243" max="10243" width="64.85546875" style="298" customWidth="1"/>
    <col min="10244" max="10247" width="9.140625" style="298"/>
    <col min="10248" max="10248" width="14.85546875" style="298" customWidth="1"/>
    <col min="10249" max="10492" width="9.140625" style="298"/>
    <col min="10493" max="10493" width="37.7109375" style="298" customWidth="1"/>
    <col min="10494" max="10494" width="9.140625" style="298"/>
    <col min="10495" max="10495" width="12.85546875" style="298" customWidth="1"/>
    <col min="10496" max="10497" width="0" style="298" hidden="1" customWidth="1"/>
    <col min="10498" max="10498" width="18.28515625" style="298" customWidth="1"/>
    <col min="10499" max="10499" width="64.85546875" style="298" customWidth="1"/>
    <col min="10500" max="10503" width="9.140625" style="298"/>
    <col min="10504" max="10504" width="14.85546875" style="298" customWidth="1"/>
    <col min="10505" max="10748" width="9.140625" style="298"/>
    <col min="10749" max="10749" width="37.7109375" style="298" customWidth="1"/>
    <col min="10750" max="10750" width="9.140625" style="298"/>
    <col min="10751" max="10751" width="12.85546875" style="298" customWidth="1"/>
    <col min="10752" max="10753" width="0" style="298" hidden="1" customWidth="1"/>
    <col min="10754" max="10754" width="18.28515625" style="298" customWidth="1"/>
    <col min="10755" max="10755" width="64.85546875" style="298" customWidth="1"/>
    <col min="10756" max="10759" width="9.140625" style="298"/>
    <col min="10760" max="10760" width="14.85546875" style="298" customWidth="1"/>
    <col min="10761" max="11004" width="9.140625" style="298"/>
    <col min="11005" max="11005" width="37.7109375" style="298" customWidth="1"/>
    <col min="11006" max="11006" width="9.140625" style="298"/>
    <col min="11007" max="11007" width="12.85546875" style="298" customWidth="1"/>
    <col min="11008" max="11009" width="0" style="298" hidden="1" customWidth="1"/>
    <col min="11010" max="11010" width="18.28515625" style="298" customWidth="1"/>
    <col min="11011" max="11011" width="64.85546875" style="298" customWidth="1"/>
    <col min="11012" max="11015" width="9.140625" style="298"/>
    <col min="11016" max="11016" width="14.85546875" style="298" customWidth="1"/>
    <col min="11017" max="11260" width="9.140625" style="298"/>
    <col min="11261" max="11261" width="37.7109375" style="298" customWidth="1"/>
    <col min="11262" max="11262" width="9.140625" style="298"/>
    <col min="11263" max="11263" width="12.85546875" style="298" customWidth="1"/>
    <col min="11264" max="11265" width="0" style="298" hidden="1" customWidth="1"/>
    <col min="11266" max="11266" width="18.28515625" style="298" customWidth="1"/>
    <col min="11267" max="11267" width="64.85546875" style="298" customWidth="1"/>
    <col min="11268" max="11271" width="9.140625" style="298"/>
    <col min="11272" max="11272" width="14.85546875" style="298" customWidth="1"/>
    <col min="11273" max="11516" width="9.140625" style="298"/>
    <col min="11517" max="11517" width="37.7109375" style="298" customWidth="1"/>
    <col min="11518" max="11518" width="9.140625" style="298"/>
    <col min="11519" max="11519" width="12.85546875" style="298" customWidth="1"/>
    <col min="11520" max="11521" width="0" style="298" hidden="1" customWidth="1"/>
    <col min="11522" max="11522" width="18.28515625" style="298" customWidth="1"/>
    <col min="11523" max="11523" width="64.85546875" style="298" customWidth="1"/>
    <col min="11524" max="11527" width="9.140625" style="298"/>
    <col min="11528" max="11528" width="14.85546875" style="298" customWidth="1"/>
    <col min="11529" max="11772" width="9.140625" style="298"/>
    <col min="11773" max="11773" width="37.7109375" style="298" customWidth="1"/>
    <col min="11774" max="11774" width="9.140625" style="298"/>
    <col min="11775" max="11775" width="12.85546875" style="298" customWidth="1"/>
    <col min="11776" max="11777" width="0" style="298" hidden="1" customWidth="1"/>
    <col min="11778" max="11778" width="18.28515625" style="298" customWidth="1"/>
    <col min="11779" max="11779" width="64.85546875" style="298" customWidth="1"/>
    <col min="11780" max="11783" width="9.140625" style="298"/>
    <col min="11784" max="11784" width="14.85546875" style="298" customWidth="1"/>
    <col min="11785" max="12028" width="9.140625" style="298"/>
    <col min="12029" max="12029" width="37.7109375" style="298" customWidth="1"/>
    <col min="12030" max="12030" width="9.140625" style="298"/>
    <col min="12031" max="12031" width="12.85546875" style="298" customWidth="1"/>
    <col min="12032" max="12033" width="0" style="298" hidden="1" customWidth="1"/>
    <col min="12034" max="12034" width="18.28515625" style="298" customWidth="1"/>
    <col min="12035" max="12035" width="64.85546875" style="298" customWidth="1"/>
    <col min="12036" max="12039" width="9.140625" style="298"/>
    <col min="12040" max="12040" width="14.85546875" style="298" customWidth="1"/>
    <col min="12041" max="12284" width="9.140625" style="298"/>
    <col min="12285" max="12285" width="37.7109375" style="298" customWidth="1"/>
    <col min="12286" max="12286" width="9.140625" style="298"/>
    <col min="12287" max="12287" width="12.85546875" style="298" customWidth="1"/>
    <col min="12288" max="12289" width="0" style="298" hidden="1" customWidth="1"/>
    <col min="12290" max="12290" width="18.28515625" style="298" customWidth="1"/>
    <col min="12291" max="12291" width="64.85546875" style="298" customWidth="1"/>
    <col min="12292" max="12295" width="9.140625" style="298"/>
    <col min="12296" max="12296" width="14.85546875" style="298" customWidth="1"/>
    <col min="12297" max="12540" width="9.140625" style="298"/>
    <col min="12541" max="12541" width="37.7109375" style="298" customWidth="1"/>
    <col min="12542" max="12542" width="9.140625" style="298"/>
    <col min="12543" max="12543" width="12.85546875" style="298" customWidth="1"/>
    <col min="12544" max="12545" width="0" style="298" hidden="1" customWidth="1"/>
    <col min="12546" max="12546" width="18.28515625" style="298" customWidth="1"/>
    <col min="12547" max="12547" width="64.85546875" style="298" customWidth="1"/>
    <col min="12548" max="12551" width="9.140625" style="298"/>
    <col min="12552" max="12552" width="14.85546875" style="298" customWidth="1"/>
    <col min="12553" max="12796" width="9.140625" style="298"/>
    <col min="12797" max="12797" width="37.7109375" style="298" customWidth="1"/>
    <col min="12798" max="12798" width="9.140625" style="298"/>
    <col min="12799" max="12799" width="12.85546875" style="298" customWidth="1"/>
    <col min="12800" max="12801" width="0" style="298" hidden="1" customWidth="1"/>
    <col min="12802" max="12802" width="18.28515625" style="298" customWidth="1"/>
    <col min="12803" max="12803" width="64.85546875" style="298" customWidth="1"/>
    <col min="12804" max="12807" width="9.140625" style="298"/>
    <col min="12808" max="12808" width="14.85546875" style="298" customWidth="1"/>
    <col min="12809" max="13052" width="9.140625" style="298"/>
    <col min="13053" max="13053" width="37.7109375" style="298" customWidth="1"/>
    <col min="13054" max="13054" width="9.140625" style="298"/>
    <col min="13055" max="13055" width="12.85546875" style="298" customWidth="1"/>
    <col min="13056" max="13057" width="0" style="298" hidden="1" customWidth="1"/>
    <col min="13058" max="13058" width="18.28515625" style="298" customWidth="1"/>
    <col min="13059" max="13059" width="64.85546875" style="298" customWidth="1"/>
    <col min="13060" max="13063" width="9.140625" style="298"/>
    <col min="13064" max="13064" width="14.85546875" style="298" customWidth="1"/>
    <col min="13065" max="13308" width="9.140625" style="298"/>
    <col min="13309" max="13309" width="37.7109375" style="298" customWidth="1"/>
    <col min="13310" max="13310" width="9.140625" style="298"/>
    <col min="13311" max="13311" width="12.85546875" style="298" customWidth="1"/>
    <col min="13312" max="13313" width="0" style="298" hidden="1" customWidth="1"/>
    <col min="13314" max="13314" width="18.28515625" style="298" customWidth="1"/>
    <col min="13315" max="13315" width="64.85546875" style="298" customWidth="1"/>
    <col min="13316" max="13319" width="9.140625" style="298"/>
    <col min="13320" max="13320" width="14.85546875" style="298" customWidth="1"/>
    <col min="13321" max="13564" width="9.140625" style="298"/>
    <col min="13565" max="13565" width="37.7109375" style="298" customWidth="1"/>
    <col min="13566" max="13566" width="9.140625" style="298"/>
    <col min="13567" max="13567" width="12.85546875" style="298" customWidth="1"/>
    <col min="13568" max="13569" width="0" style="298" hidden="1" customWidth="1"/>
    <col min="13570" max="13570" width="18.28515625" style="298" customWidth="1"/>
    <col min="13571" max="13571" width="64.85546875" style="298" customWidth="1"/>
    <col min="13572" max="13575" width="9.140625" style="298"/>
    <col min="13576" max="13576" width="14.85546875" style="298" customWidth="1"/>
    <col min="13577" max="13820" width="9.140625" style="298"/>
    <col min="13821" max="13821" width="37.7109375" style="298" customWidth="1"/>
    <col min="13822" max="13822" width="9.140625" style="298"/>
    <col min="13823" max="13823" width="12.85546875" style="298" customWidth="1"/>
    <col min="13824" max="13825" width="0" style="298" hidden="1" customWidth="1"/>
    <col min="13826" max="13826" width="18.28515625" style="298" customWidth="1"/>
    <col min="13827" max="13827" width="64.85546875" style="298" customWidth="1"/>
    <col min="13828" max="13831" width="9.140625" style="298"/>
    <col min="13832" max="13832" width="14.85546875" style="298" customWidth="1"/>
    <col min="13833" max="14076" width="9.140625" style="298"/>
    <col min="14077" max="14077" width="37.7109375" style="298" customWidth="1"/>
    <col min="14078" max="14078" width="9.140625" style="298"/>
    <col min="14079" max="14079" width="12.85546875" style="298" customWidth="1"/>
    <col min="14080" max="14081" width="0" style="298" hidden="1" customWidth="1"/>
    <col min="14082" max="14082" width="18.28515625" style="298" customWidth="1"/>
    <col min="14083" max="14083" width="64.85546875" style="298" customWidth="1"/>
    <col min="14084" max="14087" width="9.140625" style="298"/>
    <col min="14088" max="14088" width="14.85546875" style="298" customWidth="1"/>
    <col min="14089" max="14332" width="9.140625" style="298"/>
    <col min="14333" max="14333" width="37.7109375" style="298" customWidth="1"/>
    <col min="14334" max="14334" width="9.140625" style="298"/>
    <col min="14335" max="14335" width="12.85546875" style="298" customWidth="1"/>
    <col min="14336" max="14337" width="0" style="298" hidden="1" customWidth="1"/>
    <col min="14338" max="14338" width="18.28515625" style="298" customWidth="1"/>
    <col min="14339" max="14339" width="64.85546875" style="298" customWidth="1"/>
    <col min="14340" max="14343" width="9.140625" style="298"/>
    <col min="14344" max="14344" width="14.85546875" style="298" customWidth="1"/>
    <col min="14345" max="14588" width="9.140625" style="298"/>
    <col min="14589" max="14589" width="37.7109375" style="298" customWidth="1"/>
    <col min="14590" max="14590" width="9.140625" style="298"/>
    <col min="14591" max="14591" width="12.85546875" style="298" customWidth="1"/>
    <col min="14592" max="14593" width="0" style="298" hidden="1" customWidth="1"/>
    <col min="14594" max="14594" width="18.28515625" style="298" customWidth="1"/>
    <col min="14595" max="14595" width="64.85546875" style="298" customWidth="1"/>
    <col min="14596" max="14599" width="9.140625" style="298"/>
    <col min="14600" max="14600" width="14.85546875" style="298" customWidth="1"/>
    <col min="14601" max="14844" width="9.140625" style="298"/>
    <col min="14845" max="14845" width="37.7109375" style="298" customWidth="1"/>
    <col min="14846" max="14846" width="9.140625" style="298"/>
    <col min="14847" max="14847" width="12.85546875" style="298" customWidth="1"/>
    <col min="14848" max="14849" width="0" style="298" hidden="1" customWidth="1"/>
    <col min="14850" max="14850" width="18.28515625" style="298" customWidth="1"/>
    <col min="14851" max="14851" width="64.85546875" style="298" customWidth="1"/>
    <col min="14852" max="14855" width="9.140625" style="298"/>
    <col min="14856" max="14856" width="14.85546875" style="298" customWidth="1"/>
    <col min="14857" max="15100" width="9.140625" style="298"/>
    <col min="15101" max="15101" width="37.7109375" style="298" customWidth="1"/>
    <col min="15102" max="15102" width="9.140625" style="298"/>
    <col min="15103" max="15103" width="12.85546875" style="298" customWidth="1"/>
    <col min="15104" max="15105" width="0" style="298" hidden="1" customWidth="1"/>
    <col min="15106" max="15106" width="18.28515625" style="298" customWidth="1"/>
    <col min="15107" max="15107" width="64.85546875" style="298" customWidth="1"/>
    <col min="15108" max="15111" width="9.140625" style="298"/>
    <col min="15112" max="15112" width="14.85546875" style="298" customWidth="1"/>
    <col min="15113" max="15356" width="9.140625" style="298"/>
    <col min="15357" max="15357" width="37.7109375" style="298" customWidth="1"/>
    <col min="15358" max="15358" width="9.140625" style="298"/>
    <col min="15359" max="15359" width="12.85546875" style="298" customWidth="1"/>
    <col min="15360" max="15361" width="0" style="298" hidden="1" customWidth="1"/>
    <col min="15362" max="15362" width="18.28515625" style="298" customWidth="1"/>
    <col min="15363" max="15363" width="64.85546875" style="298" customWidth="1"/>
    <col min="15364" max="15367" width="9.140625" style="298"/>
    <col min="15368" max="15368" width="14.85546875" style="298" customWidth="1"/>
    <col min="15369" max="15612" width="9.140625" style="298"/>
    <col min="15613" max="15613" width="37.7109375" style="298" customWidth="1"/>
    <col min="15614" max="15614" width="9.140625" style="298"/>
    <col min="15615" max="15615" width="12.85546875" style="298" customWidth="1"/>
    <col min="15616" max="15617" width="0" style="298" hidden="1" customWidth="1"/>
    <col min="15618" max="15618" width="18.28515625" style="298" customWidth="1"/>
    <col min="15619" max="15619" width="64.85546875" style="298" customWidth="1"/>
    <col min="15620" max="15623" width="9.140625" style="298"/>
    <col min="15624" max="15624" width="14.85546875" style="298" customWidth="1"/>
    <col min="15625" max="15868" width="9.140625" style="298"/>
    <col min="15869" max="15869" width="37.7109375" style="298" customWidth="1"/>
    <col min="15870" max="15870" width="9.140625" style="298"/>
    <col min="15871" max="15871" width="12.85546875" style="298" customWidth="1"/>
    <col min="15872" max="15873" width="0" style="298" hidden="1" customWidth="1"/>
    <col min="15874" max="15874" width="18.28515625" style="298" customWidth="1"/>
    <col min="15875" max="15875" width="64.85546875" style="298" customWidth="1"/>
    <col min="15876" max="15879" width="9.140625" style="298"/>
    <col min="15880" max="15880" width="14.85546875" style="298" customWidth="1"/>
    <col min="15881" max="16124" width="9.140625" style="298"/>
    <col min="16125" max="16125" width="37.7109375" style="298" customWidth="1"/>
    <col min="16126" max="16126" width="9.140625" style="298"/>
    <col min="16127" max="16127" width="12.85546875" style="298" customWidth="1"/>
    <col min="16128" max="16129" width="0" style="298" hidden="1" customWidth="1"/>
    <col min="16130" max="16130" width="18.28515625" style="298" customWidth="1"/>
    <col min="16131" max="16131" width="64.85546875" style="298" customWidth="1"/>
    <col min="16132" max="16135" width="9.140625" style="298"/>
    <col min="16136" max="16136" width="14.85546875" style="298" customWidth="1"/>
    <col min="16137" max="16384" width="9.140625" style="298"/>
  </cols>
  <sheetData>
    <row r="1" spans="1:44" ht="18.75" x14ac:dyDescent="0.25">
      <c r="L1" s="299" t="s">
        <v>70</v>
      </c>
    </row>
    <row r="2" spans="1:44" ht="18.75" x14ac:dyDescent="0.3">
      <c r="L2" s="300" t="s">
        <v>11</v>
      </c>
    </row>
    <row r="3" spans="1:44" ht="18.75" x14ac:dyDescent="0.3">
      <c r="L3" s="300" t="s">
        <v>69</v>
      </c>
    </row>
    <row r="4" spans="1:44" ht="18.75" x14ac:dyDescent="0.3">
      <c r="K4" s="300"/>
    </row>
    <row r="5" spans="1:44" x14ac:dyDescent="0.25">
      <c r="A5" s="409" t="str">
        <f>'1. паспорт местоположение'!A5:C5</f>
        <v>Год раскрытия информации: 2023 год</v>
      </c>
      <c r="B5" s="409"/>
      <c r="C5" s="409"/>
      <c r="D5" s="409"/>
      <c r="E5" s="409"/>
      <c r="F5" s="409"/>
      <c r="G5" s="409"/>
      <c r="H5" s="409"/>
      <c r="I5" s="409"/>
      <c r="J5" s="409"/>
      <c r="K5" s="409"/>
      <c r="L5" s="409"/>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K6" s="300"/>
    </row>
    <row r="7" spans="1:44" ht="18.75" x14ac:dyDescent="0.25">
      <c r="A7" s="410" t="s">
        <v>10</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412" t="s">
        <v>9</v>
      </c>
      <c r="B10" s="412"/>
      <c r="C10" s="412"/>
      <c r="D10" s="412"/>
      <c r="E10" s="412"/>
      <c r="F10" s="412"/>
      <c r="G10" s="412"/>
      <c r="H10" s="412"/>
      <c r="I10" s="412"/>
      <c r="J10" s="412"/>
      <c r="K10" s="412"/>
      <c r="L10" s="412"/>
    </row>
    <row r="11" spans="1:44" ht="18.75" x14ac:dyDescent="0.25">
      <c r="A11" s="410"/>
      <c r="B11" s="410"/>
      <c r="C11" s="410"/>
      <c r="D11" s="410"/>
      <c r="E11" s="410"/>
      <c r="F11" s="410"/>
      <c r="G11" s="410"/>
      <c r="H11" s="410"/>
      <c r="I11" s="410"/>
      <c r="J11" s="410"/>
      <c r="K11" s="410"/>
      <c r="L11" s="410"/>
    </row>
    <row r="12" spans="1:44" x14ac:dyDescent="0.25">
      <c r="A12" s="411" t="str">
        <f>'1. паспорт местоположение'!A12:C12</f>
        <v>L_NS2000.KL.0001</v>
      </c>
      <c r="B12" s="411"/>
      <c r="C12" s="411"/>
      <c r="D12" s="411"/>
      <c r="E12" s="411"/>
      <c r="F12" s="411"/>
      <c r="G12" s="411"/>
      <c r="H12" s="411"/>
      <c r="I12" s="411"/>
      <c r="J12" s="411"/>
      <c r="K12" s="411"/>
      <c r="L12" s="411"/>
    </row>
    <row r="13" spans="1:44" x14ac:dyDescent="0.25">
      <c r="A13" s="412" t="s">
        <v>8</v>
      </c>
      <c r="B13" s="412"/>
      <c r="C13" s="412"/>
      <c r="D13" s="412"/>
      <c r="E13" s="412"/>
      <c r="F13" s="412"/>
      <c r="G13" s="412"/>
      <c r="H13" s="412"/>
      <c r="I13" s="412"/>
      <c r="J13" s="412"/>
      <c r="K13" s="412"/>
      <c r="L13" s="412"/>
    </row>
    <row r="14" spans="1:44" ht="18.75" x14ac:dyDescent="0.25">
      <c r="A14" s="413"/>
      <c r="B14" s="413"/>
      <c r="C14" s="413"/>
      <c r="D14" s="413"/>
      <c r="E14" s="413"/>
      <c r="F14" s="413"/>
      <c r="G14" s="413"/>
      <c r="H14" s="413"/>
      <c r="I14" s="413"/>
      <c r="J14" s="413"/>
      <c r="K14" s="413"/>
      <c r="L14" s="413"/>
    </row>
    <row r="15" spans="1:44" ht="45.75" customHeight="1" x14ac:dyDescent="0.25">
      <c r="A15" s="41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14"/>
      <c r="C15" s="414"/>
      <c r="D15" s="414"/>
      <c r="E15" s="414"/>
      <c r="F15" s="414"/>
      <c r="G15" s="414"/>
      <c r="H15" s="414"/>
      <c r="I15" s="414"/>
      <c r="J15" s="414"/>
      <c r="K15" s="414"/>
      <c r="L15" s="414"/>
    </row>
    <row r="16" spans="1:44" x14ac:dyDescent="0.25">
      <c r="A16" s="412" t="s">
        <v>7</v>
      </c>
      <c r="B16" s="412"/>
      <c r="C16" s="412"/>
      <c r="D16" s="412"/>
      <c r="E16" s="412"/>
      <c r="F16" s="412"/>
      <c r="G16" s="412"/>
      <c r="H16" s="412"/>
      <c r="I16" s="412"/>
      <c r="J16" s="412"/>
      <c r="K16" s="412"/>
      <c r="L16" s="412"/>
    </row>
    <row r="17" spans="1:12" ht="15.75" customHeight="1" x14ac:dyDescent="0.25">
      <c r="L17" s="302"/>
    </row>
    <row r="18" spans="1:12" x14ac:dyDescent="0.25">
      <c r="K18" s="303"/>
    </row>
    <row r="19" spans="1:12" ht="15.75" customHeight="1" x14ac:dyDescent="0.25">
      <c r="A19" s="408" t="s">
        <v>438</v>
      </c>
      <c r="B19" s="408"/>
      <c r="C19" s="408"/>
      <c r="D19" s="408"/>
      <c r="E19" s="408"/>
      <c r="F19" s="408"/>
      <c r="G19" s="408"/>
      <c r="H19" s="408"/>
      <c r="I19" s="408"/>
      <c r="J19" s="408"/>
      <c r="K19" s="408"/>
      <c r="L19" s="408"/>
    </row>
    <row r="20" spans="1:12" x14ac:dyDescent="0.25">
      <c r="A20" s="304"/>
      <c r="B20" s="305"/>
      <c r="C20" s="304"/>
      <c r="D20" s="304"/>
      <c r="E20" s="304"/>
      <c r="F20" s="304"/>
      <c r="G20" s="306"/>
      <c r="H20" s="306"/>
      <c r="I20" s="306"/>
      <c r="J20" s="306"/>
      <c r="K20" s="306"/>
      <c r="L20" s="306"/>
    </row>
    <row r="21" spans="1:12" ht="28.5" customHeight="1" x14ac:dyDescent="0.25">
      <c r="A21" s="419" t="s">
        <v>219</v>
      </c>
      <c r="B21" s="419" t="s">
        <v>218</v>
      </c>
      <c r="C21" s="420" t="s">
        <v>375</v>
      </c>
      <c r="D21" s="420"/>
      <c r="E21" s="420"/>
      <c r="F21" s="420"/>
      <c r="G21" s="420"/>
      <c r="H21" s="420"/>
      <c r="I21" s="421" t="s">
        <v>217</v>
      </c>
      <c r="J21" s="422" t="s">
        <v>377</v>
      </c>
      <c r="K21" s="419" t="s">
        <v>216</v>
      </c>
      <c r="L21" s="415" t="s">
        <v>376</v>
      </c>
    </row>
    <row r="22" spans="1:12" ht="58.5" customHeight="1" x14ac:dyDescent="0.25">
      <c r="A22" s="419"/>
      <c r="B22" s="419"/>
      <c r="C22" s="416" t="s">
        <v>3</v>
      </c>
      <c r="D22" s="416"/>
      <c r="E22" s="307"/>
      <c r="F22" s="308"/>
      <c r="G22" s="417" t="s">
        <v>2</v>
      </c>
      <c r="H22" s="418"/>
      <c r="I22" s="421"/>
      <c r="J22" s="423"/>
      <c r="K22" s="419"/>
      <c r="L22" s="415"/>
    </row>
    <row r="23" spans="1:12" ht="47.25" x14ac:dyDescent="0.25">
      <c r="A23" s="419"/>
      <c r="B23" s="419"/>
      <c r="C23" s="309" t="s">
        <v>215</v>
      </c>
      <c r="D23" s="309" t="s">
        <v>214</v>
      </c>
      <c r="E23" s="309" t="s">
        <v>215</v>
      </c>
      <c r="F23" s="309" t="s">
        <v>214</v>
      </c>
      <c r="G23" s="309" t="s">
        <v>215</v>
      </c>
      <c r="H23" s="309" t="s">
        <v>214</v>
      </c>
      <c r="I23" s="421"/>
      <c r="J23" s="424"/>
      <c r="K23" s="419"/>
      <c r="L23" s="415"/>
    </row>
    <row r="24" spans="1:12" x14ac:dyDescent="0.25">
      <c r="A24" s="310">
        <v>1</v>
      </c>
      <c r="B24" s="310">
        <v>2</v>
      </c>
      <c r="C24" s="309">
        <v>3</v>
      </c>
      <c r="D24" s="309">
        <v>4</v>
      </c>
      <c r="E24" s="309">
        <v>5</v>
      </c>
      <c r="F24" s="309">
        <v>6</v>
      </c>
      <c r="G24" s="309">
        <v>7</v>
      </c>
      <c r="H24" s="309">
        <v>8</v>
      </c>
      <c r="I24" s="309">
        <v>9</v>
      </c>
      <c r="J24" s="309">
        <v>10</v>
      </c>
      <c r="K24" s="309">
        <v>11</v>
      </c>
      <c r="L24" s="309">
        <v>12</v>
      </c>
    </row>
    <row r="25" spans="1:12" x14ac:dyDescent="0.25">
      <c r="A25" s="309">
        <v>1</v>
      </c>
      <c r="B25" s="311" t="s">
        <v>213</v>
      </c>
      <c r="C25" s="312"/>
      <c r="D25" s="312"/>
      <c r="E25" s="312"/>
      <c r="F25" s="312"/>
      <c r="G25" s="312"/>
      <c r="H25" s="312"/>
      <c r="I25" s="312"/>
      <c r="J25" s="312"/>
      <c r="K25" s="297"/>
      <c r="L25" s="313"/>
    </row>
    <row r="26" spans="1:12" ht="21.75" customHeight="1" x14ac:dyDescent="0.25">
      <c r="A26" s="309" t="s">
        <v>212</v>
      </c>
      <c r="B26" s="314" t="s">
        <v>381</v>
      </c>
      <c r="C26" s="295">
        <v>44000</v>
      </c>
      <c r="D26" s="295">
        <v>44067</v>
      </c>
      <c r="E26" s="295"/>
      <c r="F26" s="295"/>
      <c r="G26" s="295" t="s">
        <v>591</v>
      </c>
      <c r="H26" s="295" t="s">
        <v>591</v>
      </c>
      <c r="I26" s="161">
        <v>1</v>
      </c>
      <c r="J26" s="161">
        <v>1</v>
      </c>
      <c r="K26" s="352"/>
      <c r="L26" s="297"/>
    </row>
    <row r="27" spans="1:12" s="315" customFormat="1" ht="39" customHeight="1" x14ac:dyDescent="0.25">
      <c r="A27" s="309" t="s">
        <v>211</v>
      </c>
      <c r="B27" s="314" t="s">
        <v>383</v>
      </c>
      <c r="C27" s="295">
        <v>44000</v>
      </c>
      <c r="D27" s="295">
        <v>44067</v>
      </c>
      <c r="E27" s="295"/>
      <c r="F27" s="295"/>
      <c r="G27" s="295" t="s">
        <v>591</v>
      </c>
      <c r="H27" s="295" t="s">
        <v>591</v>
      </c>
      <c r="I27" s="161">
        <v>1</v>
      </c>
      <c r="J27" s="161">
        <v>1</v>
      </c>
      <c r="K27" s="352"/>
      <c r="L27" s="297"/>
    </row>
    <row r="28" spans="1:12" s="315" customFormat="1" ht="70.5" customHeight="1" x14ac:dyDescent="0.25">
      <c r="A28" s="309" t="s">
        <v>382</v>
      </c>
      <c r="B28" s="314" t="s">
        <v>387</v>
      </c>
      <c r="C28" s="295">
        <v>44655</v>
      </c>
      <c r="D28" s="295">
        <v>44669</v>
      </c>
      <c r="E28" s="295"/>
      <c r="F28" s="295"/>
      <c r="G28" s="295" t="s">
        <v>591</v>
      </c>
      <c r="H28" s="295" t="s">
        <v>591</v>
      </c>
      <c r="I28" s="161"/>
      <c r="J28" s="161"/>
      <c r="K28" s="352"/>
      <c r="L28" s="297"/>
    </row>
    <row r="29" spans="1:12" s="315" customFormat="1" ht="54" customHeight="1" x14ac:dyDescent="0.25">
      <c r="A29" s="309" t="s">
        <v>210</v>
      </c>
      <c r="B29" s="314" t="s">
        <v>386</v>
      </c>
      <c r="C29" s="295">
        <v>44669</v>
      </c>
      <c r="D29" s="295">
        <v>44669</v>
      </c>
      <c r="E29" s="295"/>
      <c r="F29" s="295"/>
      <c r="G29" s="295" t="s">
        <v>591</v>
      </c>
      <c r="H29" s="295" t="s">
        <v>591</v>
      </c>
      <c r="I29" s="161"/>
      <c r="J29" s="161"/>
      <c r="K29" s="352"/>
      <c r="L29" s="297"/>
    </row>
    <row r="30" spans="1:12" s="315" customFormat="1" ht="75.75" customHeight="1" x14ac:dyDescent="0.25">
      <c r="A30" s="309" t="s">
        <v>209</v>
      </c>
      <c r="B30" s="314" t="s">
        <v>388</v>
      </c>
      <c r="C30" s="295">
        <v>44669</v>
      </c>
      <c r="D30" s="295">
        <v>44666</v>
      </c>
      <c r="E30" s="295"/>
      <c r="F30" s="295"/>
      <c r="G30" s="295" t="s">
        <v>591</v>
      </c>
      <c r="H30" s="295" t="s">
        <v>591</v>
      </c>
      <c r="I30" s="161"/>
      <c r="J30" s="161"/>
      <c r="K30" s="352"/>
      <c r="L30" s="297"/>
    </row>
    <row r="31" spans="1:12" s="315" customFormat="1" ht="37.5" customHeight="1" x14ac:dyDescent="0.25">
      <c r="A31" s="309" t="s">
        <v>208</v>
      </c>
      <c r="B31" s="316" t="s">
        <v>384</v>
      </c>
      <c r="C31" s="295">
        <v>44666</v>
      </c>
      <c r="D31" s="295">
        <v>44680</v>
      </c>
      <c r="E31" s="295"/>
      <c r="F31" s="295"/>
      <c r="G31" s="295" t="s">
        <v>591</v>
      </c>
      <c r="H31" s="295" t="s">
        <v>591</v>
      </c>
      <c r="I31" s="161"/>
      <c r="J31" s="161"/>
      <c r="K31" s="352"/>
      <c r="L31" s="297"/>
    </row>
    <row r="32" spans="1:12" s="315" customFormat="1" ht="47.25" customHeight="1" x14ac:dyDescent="0.25">
      <c r="A32" s="309" t="s">
        <v>206</v>
      </c>
      <c r="B32" s="316" t="s">
        <v>389</v>
      </c>
      <c r="C32" s="295">
        <v>44697</v>
      </c>
      <c r="D32" s="295">
        <v>44701</v>
      </c>
      <c r="E32" s="295"/>
      <c r="F32" s="295"/>
      <c r="G32" s="295" t="s">
        <v>591</v>
      </c>
      <c r="H32" s="295" t="s">
        <v>591</v>
      </c>
      <c r="I32" s="161"/>
      <c r="J32" s="161"/>
      <c r="K32" s="352"/>
      <c r="L32" s="297"/>
    </row>
    <row r="33" spans="1:12" s="315" customFormat="1" ht="66" customHeight="1" x14ac:dyDescent="0.25">
      <c r="A33" s="309" t="s">
        <v>399</v>
      </c>
      <c r="B33" s="316" t="s">
        <v>318</v>
      </c>
      <c r="C33" s="295">
        <v>44701</v>
      </c>
      <c r="D33" s="295">
        <v>44732</v>
      </c>
      <c r="E33" s="295"/>
      <c r="F33" s="295"/>
      <c r="G33" s="295" t="s">
        <v>591</v>
      </c>
      <c r="H33" s="295" t="s">
        <v>591</v>
      </c>
      <c r="I33" s="161"/>
      <c r="J33" s="161"/>
      <c r="K33" s="352"/>
      <c r="L33" s="297"/>
    </row>
    <row r="34" spans="1:12" s="315" customFormat="1" ht="47.25" customHeight="1" x14ac:dyDescent="0.25">
      <c r="A34" s="309" t="s">
        <v>400</v>
      </c>
      <c r="B34" s="316" t="s">
        <v>393</v>
      </c>
      <c r="C34" s="295" t="s">
        <v>472</v>
      </c>
      <c r="D34" s="295" t="s">
        <v>472</v>
      </c>
      <c r="E34" s="295"/>
      <c r="F34" s="295"/>
      <c r="G34" s="295" t="s">
        <v>591</v>
      </c>
      <c r="H34" s="295" t="s">
        <v>591</v>
      </c>
      <c r="I34" s="161"/>
      <c r="J34" s="161"/>
      <c r="K34" s="352"/>
      <c r="L34" s="297"/>
    </row>
    <row r="35" spans="1:12" s="315" customFormat="1" ht="49.5" customHeight="1" x14ac:dyDescent="0.25">
      <c r="A35" s="309" t="s">
        <v>401</v>
      </c>
      <c r="B35" s="316" t="s">
        <v>207</v>
      </c>
      <c r="C35" s="295">
        <v>44732</v>
      </c>
      <c r="D35" s="295">
        <v>44736</v>
      </c>
      <c r="E35" s="295"/>
      <c r="F35" s="295"/>
      <c r="G35" s="295" t="s">
        <v>591</v>
      </c>
      <c r="H35" s="295" t="s">
        <v>591</v>
      </c>
      <c r="I35" s="161"/>
      <c r="J35" s="161"/>
      <c r="K35" s="352"/>
      <c r="L35" s="297"/>
    </row>
    <row r="36" spans="1:12" ht="37.5" customHeight="1" x14ac:dyDescent="0.25">
      <c r="A36" s="309" t="s">
        <v>402</v>
      </c>
      <c r="B36" s="316" t="s">
        <v>385</v>
      </c>
      <c r="C36" s="295" t="s">
        <v>472</v>
      </c>
      <c r="D36" s="295" t="s">
        <v>472</v>
      </c>
      <c r="E36" s="295"/>
      <c r="F36" s="295"/>
      <c r="G36" s="295" t="s">
        <v>591</v>
      </c>
      <c r="H36" s="295" t="s">
        <v>591</v>
      </c>
      <c r="I36" s="161"/>
      <c r="J36" s="161"/>
      <c r="K36" s="352"/>
      <c r="L36" s="297"/>
    </row>
    <row r="37" spans="1:12" x14ac:dyDescent="0.25">
      <c r="A37" s="309" t="s">
        <v>403</v>
      </c>
      <c r="B37" s="316" t="s">
        <v>205</v>
      </c>
      <c r="C37" s="295">
        <v>44736</v>
      </c>
      <c r="D37" s="295">
        <v>44766</v>
      </c>
      <c r="E37" s="295"/>
      <c r="F37" s="295"/>
      <c r="G37" s="295" t="s">
        <v>591</v>
      </c>
      <c r="H37" s="295" t="s">
        <v>591</v>
      </c>
      <c r="I37" s="161"/>
      <c r="J37" s="161"/>
      <c r="K37" s="352"/>
      <c r="L37" s="297"/>
    </row>
    <row r="38" spans="1:12" x14ac:dyDescent="0.25">
      <c r="A38" s="340" t="s">
        <v>592</v>
      </c>
      <c r="B38" s="311" t="s">
        <v>204</v>
      </c>
      <c r="C38" s="295"/>
      <c r="D38" s="295"/>
      <c r="E38" s="295"/>
      <c r="F38" s="295"/>
      <c r="G38" s="295" t="s">
        <v>591</v>
      </c>
      <c r="H38" s="295" t="s">
        <v>591</v>
      </c>
      <c r="I38" s="161"/>
      <c r="J38" s="161"/>
      <c r="K38" s="352"/>
      <c r="L38" s="297"/>
    </row>
    <row r="39" spans="1:12" ht="63" customHeight="1" x14ac:dyDescent="0.25">
      <c r="A39" s="340">
        <v>2</v>
      </c>
      <c r="B39" s="316" t="s">
        <v>390</v>
      </c>
      <c r="C39" s="295">
        <v>44666</v>
      </c>
      <c r="D39" s="295">
        <v>44680</v>
      </c>
      <c r="E39" s="317"/>
      <c r="F39" s="317"/>
      <c r="G39" s="295" t="s">
        <v>591</v>
      </c>
      <c r="H39" s="295" t="s">
        <v>591</v>
      </c>
      <c r="I39" s="161"/>
      <c r="J39" s="161"/>
      <c r="K39" s="352"/>
      <c r="L39" s="297"/>
    </row>
    <row r="40" spans="1:12" ht="33.75" customHeight="1" x14ac:dyDescent="0.25">
      <c r="A40" s="340" t="s">
        <v>203</v>
      </c>
      <c r="B40" s="316" t="s">
        <v>392</v>
      </c>
      <c r="C40" s="295">
        <v>44701</v>
      </c>
      <c r="D40" s="295">
        <v>44732</v>
      </c>
      <c r="E40" s="295"/>
      <c r="F40" s="295"/>
      <c r="G40" s="295" t="s">
        <v>591</v>
      </c>
      <c r="H40" s="295" t="s">
        <v>591</v>
      </c>
      <c r="I40" s="161"/>
      <c r="J40" s="161"/>
      <c r="K40" s="352"/>
      <c r="L40" s="297"/>
    </row>
    <row r="41" spans="1:12" ht="63" customHeight="1" x14ac:dyDescent="0.25">
      <c r="A41" s="340" t="s">
        <v>202</v>
      </c>
      <c r="B41" s="311" t="s">
        <v>467</v>
      </c>
      <c r="C41" s="295"/>
      <c r="D41" s="295"/>
      <c r="E41" s="295"/>
      <c r="F41" s="295"/>
      <c r="G41" s="295" t="s">
        <v>591</v>
      </c>
      <c r="H41" s="295" t="s">
        <v>591</v>
      </c>
      <c r="I41" s="161"/>
      <c r="J41" s="161"/>
      <c r="K41" s="352"/>
      <c r="L41" s="297"/>
    </row>
    <row r="42" spans="1:12" ht="58.5" customHeight="1" x14ac:dyDescent="0.25">
      <c r="A42" s="340">
        <v>3</v>
      </c>
      <c r="B42" s="316" t="s">
        <v>391</v>
      </c>
      <c r="C42" s="295">
        <v>44773</v>
      </c>
      <c r="D42" s="295">
        <v>44727</v>
      </c>
      <c r="E42" s="295"/>
      <c r="F42" s="295"/>
      <c r="G42" s="295" t="s">
        <v>591</v>
      </c>
      <c r="H42" s="295" t="s">
        <v>591</v>
      </c>
      <c r="I42" s="161"/>
      <c r="J42" s="161"/>
      <c r="K42" s="352"/>
      <c r="L42" s="297"/>
    </row>
    <row r="43" spans="1:12" ht="34.5" customHeight="1" x14ac:dyDescent="0.25">
      <c r="A43" s="340" t="s">
        <v>201</v>
      </c>
      <c r="B43" s="316" t="s">
        <v>199</v>
      </c>
      <c r="C43" s="295">
        <v>44732</v>
      </c>
      <c r="D43" s="295">
        <v>44762</v>
      </c>
      <c r="E43" s="295"/>
      <c r="F43" s="295"/>
      <c r="G43" s="295" t="s">
        <v>591</v>
      </c>
      <c r="H43" s="295" t="s">
        <v>591</v>
      </c>
      <c r="I43" s="161"/>
      <c r="J43" s="161"/>
      <c r="K43" s="352"/>
      <c r="L43" s="297"/>
    </row>
    <row r="44" spans="1:12" ht="24.75" customHeight="1" x14ac:dyDescent="0.25">
      <c r="A44" s="340" t="s">
        <v>200</v>
      </c>
      <c r="B44" s="316" t="s">
        <v>197</v>
      </c>
      <c r="C44" s="295">
        <v>44722</v>
      </c>
      <c r="D44" s="295">
        <v>44747</v>
      </c>
      <c r="E44" s="295"/>
      <c r="F44" s="295"/>
      <c r="G44" s="295" t="s">
        <v>591</v>
      </c>
      <c r="H44" s="295" t="s">
        <v>591</v>
      </c>
      <c r="I44" s="161"/>
      <c r="J44" s="161"/>
      <c r="K44" s="352"/>
      <c r="L44" s="297"/>
    </row>
    <row r="45" spans="1:12" ht="90.75" customHeight="1" x14ac:dyDescent="0.25">
      <c r="A45" s="340" t="s">
        <v>198</v>
      </c>
      <c r="B45" s="316" t="s">
        <v>395</v>
      </c>
      <c r="C45" s="295">
        <v>44747</v>
      </c>
      <c r="D45" s="295">
        <v>44767</v>
      </c>
      <c r="E45" s="295"/>
      <c r="F45" s="295"/>
      <c r="G45" s="295" t="s">
        <v>591</v>
      </c>
      <c r="H45" s="295" t="s">
        <v>591</v>
      </c>
      <c r="I45" s="161"/>
      <c r="J45" s="161"/>
      <c r="K45" s="352"/>
      <c r="L45" s="297"/>
    </row>
    <row r="46" spans="1:12" ht="167.25" customHeight="1" x14ac:dyDescent="0.25">
      <c r="A46" s="340" t="s">
        <v>196</v>
      </c>
      <c r="B46" s="316" t="s">
        <v>394</v>
      </c>
      <c r="C46" s="295" t="s">
        <v>472</v>
      </c>
      <c r="D46" s="295" t="s">
        <v>472</v>
      </c>
      <c r="E46" s="295"/>
      <c r="F46" s="295"/>
      <c r="G46" s="295" t="s">
        <v>591</v>
      </c>
      <c r="H46" s="295" t="s">
        <v>591</v>
      </c>
      <c r="I46" s="161"/>
      <c r="J46" s="161"/>
      <c r="K46" s="352"/>
      <c r="L46" s="297"/>
    </row>
    <row r="47" spans="1:12" ht="30.75" customHeight="1" x14ac:dyDescent="0.25">
      <c r="A47" s="340" t="s">
        <v>194</v>
      </c>
      <c r="B47" s="316" t="s">
        <v>195</v>
      </c>
      <c r="C47" s="295">
        <v>44767</v>
      </c>
      <c r="D47" s="295">
        <v>44762</v>
      </c>
      <c r="E47" s="295"/>
      <c r="F47" s="295"/>
      <c r="G47" s="295" t="s">
        <v>591</v>
      </c>
      <c r="H47" s="295" t="s">
        <v>591</v>
      </c>
      <c r="I47" s="161"/>
      <c r="J47" s="161"/>
      <c r="K47" s="352"/>
      <c r="L47" s="297"/>
    </row>
    <row r="48" spans="1:12" ht="37.5" customHeight="1" x14ac:dyDescent="0.25">
      <c r="A48" s="340" t="s">
        <v>593</v>
      </c>
      <c r="B48" s="311" t="s">
        <v>193</v>
      </c>
      <c r="C48" s="296"/>
      <c r="D48" s="296"/>
      <c r="E48" s="297"/>
      <c r="F48" s="297"/>
      <c r="G48" s="295" t="s">
        <v>591</v>
      </c>
      <c r="H48" s="295" t="s">
        <v>591</v>
      </c>
      <c r="I48" s="161"/>
      <c r="J48" s="161"/>
      <c r="K48" s="352"/>
      <c r="L48" s="297"/>
    </row>
    <row r="49" spans="1:12" ht="35.25" customHeight="1" x14ac:dyDescent="0.25">
      <c r="A49" s="340">
        <v>4</v>
      </c>
      <c r="B49" s="316" t="s">
        <v>191</v>
      </c>
      <c r="C49" s="295">
        <v>44762</v>
      </c>
      <c r="D49" s="295">
        <v>44767</v>
      </c>
      <c r="E49" s="297"/>
      <c r="F49" s="297"/>
      <c r="G49" s="295" t="s">
        <v>591</v>
      </c>
      <c r="H49" s="295" t="s">
        <v>591</v>
      </c>
      <c r="I49" s="161"/>
      <c r="J49" s="161"/>
      <c r="K49" s="352"/>
      <c r="L49" s="297"/>
    </row>
    <row r="50" spans="1:12" ht="86.25" customHeight="1" x14ac:dyDescent="0.25">
      <c r="A50" s="340" t="s">
        <v>192</v>
      </c>
      <c r="B50" s="316" t="s">
        <v>621</v>
      </c>
      <c r="C50" s="295">
        <v>44793</v>
      </c>
      <c r="D50" s="295">
        <v>44797</v>
      </c>
      <c r="E50" s="297"/>
      <c r="F50" s="297"/>
      <c r="G50" s="295" t="s">
        <v>591</v>
      </c>
      <c r="H50" s="295" t="s">
        <v>591</v>
      </c>
      <c r="I50" s="161"/>
      <c r="J50" s="161"/>
      <c r="K50" s="352"/>
      <c r="L50" s="297"/>
    </row>
    <row r="51" spans="1:12" ht="60" customHeight="1" x14ac:dyDescent="0.25">
      <c r="A51" s="340" t="s">
        <v>190</v>
      </c>
      <c r="B51" s="316" t="s">
        <v>396</v>
      </c>
      <c r="C51" s="295"/>
      <c r="D51" s="295"/>
      <c r="E51" s="295"/>
      <c r="F51" s="295"/>
      <c r="G51" s="295" t="s">
        <v>591</v>
      </c>
      <c r="H51" s="295" t="s">
        <v>591</v>
      </c>
      <c r="I51" s="161"/>
      <c r="J51" s="161"/>
      <c r="K51" s="352"/>
      <c r="L51" s="297"/>
    </row>
    <row r="52" spans="1:12" ht="71.25" customHeight="1" x14ac:dyDescent="0.25">
      <c r="A52" s="340" t="s">
        <v>188</v>
      </c>
      <c r="B52" s="316" t="s">
        <v>189</v>
      </c>
      <c r="C52" s="295">
        <v>44788</v>
      </c>
      <c r="D52" s="295">
        <v>44793</v>
      </c>
      <c r="E52" s="295"/>
      <c r="F52" s="295"/>
      <c r="G52" s="295" t="s">
        <v>591</v>
      </c>
      <c r="H52" s="295" t="s">
        <v>591</v>
      </c>
      <c r="I52" s="161"/>
      <c r="J52" s="161"/>
      <c r="K52" s="352"/>
      <c r="L52" s="297"/>
    </row>
    <row r="53" spans="1:12" ht="48" customHeight="1" x14ac:dyDescent="0.25">
      <c r="A53" s="340" t="s">
        <v>186</v>
      </c>
      <c r="B53" s="318" t="s">
        <v>397</v>
      </c>
      <c r="C53" s="295">
        <v>44797</v>
      </c>
      <c r="D53" s="295">
        <v>44803</v>
      </c>
      <c r="E53" s="295"/>
      <c r="F53" s="295"/>
      <c r="G53" s="295" t="s">
        <v>591</v>
      </c>
      <c r="H53" s="295" t="s">
        <v>591</v>
      </c>
      <c r="I53" s="161"/>
      <c r="J53" s="161"/>
      <c r="K53" s="352"/>
      <c r="L53" s="297"/>
    </row>
    <row r="54" spans="1:12" ht="46.5" customHeight="1" x14ac:dyDescent="0.25">
      <c r="A54" s="340" t="s">
        <v>398</v>
      </c>
      <c r="B54" s="316" t="s">
        <v>187</v>
      </c>
      <c r="C54" s="295" t="s">
        <v>472</v>
      </c>
      <c r="D54" s="295" t="s">
        <v>472</v>
      </c>
      <c r="E54" s="295"/>
      <c r="F54" s="295"/>
      <c r="G54" s="295" t="s">
        <v>591</v>
      </c>
      <c r="H54" s="295" t="s">
        <v>591</v>
      </c>
      <c r="I54" s="161"/>
      <c r="J54" s="161"/>
      <c r="K54" s="352"/>
      <c r="L54" s="29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55" zoomScaleNormal="70" zoomScaleSheetLayoutView="55" workbookViewId="0">
      <selection activeCell="T21" sqref="T21:U21"/>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8.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8.140625" style="64" customWidth="1"/>
    <col min="15" max="15" width="6.140625" style="64" customWidth="1"/>
    <col min="16" max="16" width="9" style="64" customWidth="1"/>
    <col min="17" max="17" width="6.140625" style="64" customWidth="1"/>
    <col min="18" max="18" width="8.28515625" style="64" customWidth="1"/>
    <col min="19" max="19" width="6.140625" style="64" customWidth="1"/>
    <col min="20" max="20" width="8" style="64" customWidth="1"/>
    <col min="21" max="21" width="6.140625" style="64" customWidth="1"/>
    <col min="22" max="22" width="8" style="64" customWidth="1"/>
    <col min="23" max="23" width="6.140625" style="64" customWidth="1"/>
    <col min="24" max="24" width="13.140625" style="64" customWidth="1"/>
    <col min="25" max="25" width="19.7109375" style="64" customWidth="1"/>
    <col min="26" max="16384" width="9.140625" style="64"/>
  </cols>
  <sheetData>
    <row r="1" spans="1:25" ht="18.75" x14ac:dyDescent="0.25">
      <c r="Y1" s="337" t="s">
        <v>70</v>
      </c>
    </row>
    <row r="2" spans="1:25" ht="18.75" x14ac:dyDescent="0.3">
      <c r="Y2" s="338" t="s">
        <v>11</v>
      </c>
    </row>
    <row r="3" spans="1:25" ht="18.75" x14ac:dyDescent="0.3">
      <c r="Y3" s="338" t="s">
        <v>69</v>
      </c>
    </row>
    <row r="4" spans="1:25"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5" ht="18.75" x14ac:dyDescent="0.3">
      <c r="Y5" s="338"/>
    </row>
    <row r="6" spans="1:25"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5" ht="18.75" x14ac:dyDescent="0.25">
      <c r="A7" s="339"/>
      <c r="B7" s="339"/>
      <c r="C7" s="339"/>
      <c r="D7" s="339"/>
      <c r="E7" s="339"/>
      <c r="F7" s="339"/>
      <c r="G7" s="339"/>
      <c r="H7" s="66"/>
      <c r="I7" s="66"/>
      <c r="J7" s="66"/>
      <c r="K7" s="66"/>
      <c r="L7" s="66"/>
      <c r="M7" s="66"/>
      <c r="N7" s="66"/>
      <c r="O7" s="66"/>
      <c r="P7" s="66"/>
      <c r="Q7" s="66"/>
      <c r="R7" s="66"/>
      <c r="S7" s="66"/>
      <c r="T7" s="66"/>
      <c r="U7" s="66"/>
      <c r="V7" s="66"/>
      <c r="W7" s="66"/>
      <c r="X7" s="66"/>
      <c r="Y7" s="66"/>
    </row>
    <row r="8" spans="1:25" x14ac:dyDescent="0.25">
      <c r="A8" s="433" t="s">
        <v>540</v>
      </c>
      <c r="B8" s="433"/>
      <c r="C8" s="433"/>
      <c r="D8" s="433"/>
      <c r="E8" s="433"/>
      <c r="F8" s="433"/>
      <c r="G8" s="433"/>
      <c r="H8" s="433"/>
      <c r="I8" s="433"/>
      <c r="J8" s="433"/>
      <c r="K8" s="433"/>
      <c r="L8" s="433"/>
      <c r="M8" s="433"/>
      <c r="N8" s="433"/>
      <c r="O8" s="433"/>
      <c r="P8" s="433"/>
      <c r="Q8" s="433"/>
      <c r="R8" s="433"/>
      <c r="S8" s="433"/>
      <c r="T8" s="433"/>
      <c r="U8" s="433"/>
      <c r="V8" s="433"/>
      <c r="W8" s="433"/>
      <c r="X8" s="433"/>
      <c r="Y8" s="433"/>
    </row>
    <row r="9" spans="1:25" ht="18.75" customHeight="1" x14ac:dyDescent="0.25">
      <c r="A9" s="434" t="s">
        <v>9</v>
      </c>
      <c r="B9" s="434"/>
      <c r="C9" s="434"/>
      <c r="D9" s="434"/>
      <c r="E9" s="434"/>
      <c r="F9" s="434"/>
      <c r="G9" s="434"/>
      <c r="H9" s="434"/>
      <c r="I9" s="434"/>
      <c r="J9" s="434"/>
      <c r="K9" s="434"/>
      <c r="L9" s="434"/>
      <c r="M9" s="434"/>
      <c r="N9" s="434"/>
      <c r="O9" s="434"/>
      <c r="P9" s="434"/>
      <c r="Q9" s="434"/>
      <c r="R9" s="434"/>
      <c r="S9" s="434"/>
      <c r="T9" s="434"/>
      <c r="U9" s="434"/>
      <c r="V9" s="434"/>
      <c r="W9" s="434"/>
      <c r="X9" s="434"/>
      <c r="Y9" s="434"/>
    </row>
    <row r="10" spans="1:25" ht="18.75" x14ac:dyDescent="0.25">
      <c r="A10" s="339"/>
      <c r="B10" s="339"/>
      <c r="C10" s="339"/>
      <c r="D10" s="339"/>
      <c r="E10" s="339"/>
      <c r="F10" s="339"/>
      <c r="G10" s="339"/>
      <c r="H10" s="66"/>
      <c r="I10" s="66"/>
      <c r="J10" s="66"/>
      <c r="K10" s="66"/>
      <c r="L10" s="66"/>
      <c r="M10" s="66"/>
      <c r="N10" s="66"/>
      <c r="O10" s="66"/>
      <c r="P10" s="66"/>
      <c r="Q10" s="66"/>
      <c r="R10" s="66"/>
      <c r="S10" s="66"/>
      <c r="T10" s="66"/>
      <c r="U10" s="66"/>
      <c r="V10" s="66"/>
      <c r="W10" s="66"/>
      <c r="X10" s="66"/>
      <c r="Y10" s="66"/>
    </row>
    <row r="11" spans="1:25" x14ac:dyDescent="0.25">
      <c r="A11" s="435" t="str">
        <f>'6.1. Паспорт сетевой график'!A12:L12</f>
        <v>L_NS2000.KL.0001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25" x14ac:dyDescent="0.25">
      <c r="A12" s="434" t="s">
        <v>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row>
    <row r="13" spans="1:25"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5" x14ac:dyDescent="0.25">
      <c r="A14" s="433" t="s">
        <v>614</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5" ht="15.75" customHeight="1" x14ac:dyDescent="0.25">
      <c r="A15" s="434" t="s">
        <v>7</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row>
    <row r="16" spans="1:25"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29" x14ac:dyDescent="0.25">
      <c r="A18" s="437" t="s">
        <v>439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20" spans="1:29" ht="33" customHeight="1" x14ac:dyDescent="0.25">
      <c r="A20" s="438" t="s">
        <v>185</v>
      </c>
      <c r="B20" s="438" t="s">
        <v>184</v>
      </c>
      <c r="C20" s="425" t="s">
        <v>183</v>
      </c>
      <c r="D20" s="425"/>
      <c r="E20" s="441" t="s">
        <v>182</v>
      </c>
      <c r="F20" s="441"/>
      <c r="G20" s="438" t="s">
        <v>619</v>
      </c>
      <c r="H20" s="430" t="s">
        <v>567</v>
      </c>
      <c r="I20" s="431"/>
      <c r="J20" s="431"/>
      <c r="K20" s="431"/>
      <c r="L20" s="430" t="s">
        <v>568</v>
      </c>
      <c r="M20" s="431"/>
      <c r="N20" s="431"/>
      <c r="O20" s="431"/>
      <c r="P20" s="430" t="s">
        <v>569</v>
      </c>
      <c r="Q20" s="431"/>
      <c r="R20" s="431"/>
      <c r="S20" s="431"/>
      <c r="T20" s="430" t="s">
        <v>570</v>
      </c>
      <c r="U20" s="431"/>
      <c r="V20" s="431"/>
      <c r="W20" s="431"/>
      <c r="X20" s="430" t="s">
        <v>571</v>
      </c>
      <c r="Y20" s="431"/>
      <c r="Z20" s="431"/>
      <c r="AA20" s="431"/>
      <c r="AB20" s="426" t="s">
        <v>181</v>
      </c>
      <c r="AC20" s="427"/>
    </row>
    <row r="21" spans="1:29" ht="99.75" customHeight="1" x14ac:dyDescent="0.25">
      <c r="A21" s="439"/>
      <c r="B21" s="439"/>
      <c r="C21" s="425"/>
      <c r="D21" s="425"/>
      <c r="E21" s="441"/>
      <c r="F21" s="441"/>
      <c r="G21" s="439"/>
      <c r="H21" s="425" t="s">
        <v>3</v>
      </c>
      <c r="I21" s="425"/>
      <c r="J21" s="425" t="s">
        <v>179</v>
      </c>
      <c r="K21" s="425"/>
      <c r="L21" s="425" t="s">
        <v>3</v>
      </c>
      <c r="M21" s="425"/>
      <c r="N21" s="425" t="s">
        <v>179</v>
      </c>
      <c r="O21" s="425"/>
      <c r="P21" s="425" t="s">
        <v>3</v>
      </c>
      <c r="Q21" s="425"/>
      <c r="R21" s="425" t="s">
        <v>179</v>
      </c>
      <c r="S21" s="425"/>
      <c r="T21" s="425" t="s">
        <v>3</v>
      </c>
      <c r="U21" s="425"/>
      <c r="V21" s="425" t="s">
        <v>179</v>
      </c>
      <c r="W21" s="425"/>
      <c r="X21" s="425" t="s">
        <v>3</v>
      </c>
      <c r="Y21" s="425"/>
      <c r="Z21" s="425" t="s">
        <v>179</v>
      </c>
      <c r="AA21" s="425"/>
      <c r="AB21" s="428"/>
      <c r="AC21" s="429"/>
    </row>
    <row r="22" spans="1:29" ht="89.25" customHeight="1" x14ac:dyDescent="0.25">
      <c r="A22" s="440"/>
      <c r="B22" s="440"/>
      <c r="C22" s="345" t="s">
        <v>3</v>
      </c>
      <c r="D22" s="345" t="s">
        <v>179</v>
      </c>
      <c r="E22" s="346" t="s">
        <v>590</v>
      </c>
      <c r="F22" s="346" t="s">
        <v>620</v>
      </c>
      <c r="G22" s="440"/>
      <c r="H22" s="347" t="s">
        <v>421</v>
      </c>
      <c r="I22" s="347" t="s">
        <v>422</v>
      </c>
      <c r="J22" s="347" t="s">
        <v>421</v>
      </c>
      <c r="K22" s="347" t="s">
        <v>422</v>
      </c>
      <c r="L22" s="347" t="s">
        <v>421</v>
      </c>
      <c r="M22" s="347" t="s">
        <v>422</v>
      </c>
      <c r="N22" s="347" t="s">
        <v>421</v>
      </c>
      <c r="O22" s="347" t="s">
        <v>422</v>
      </c>
      <c r="P22" s="347" t="s">
        <v>421</v>
      </c>
      <c r="Q22" s="347" t="s">
        <v>422</v>
      </c>
      <c r="R22" s="347" t="s">
        <v>421</v>
      </c>
      <c r="S22" s="347" t="s">
        <v>422</v>
      </c>
      <c r="T22" s="347" t="s">
        <v>421</v>
      </c>
      <c r="U22" s="347" t="s">
        <v>422</v>
      </c>
      <c r="V22" s="347" t="s">
        <v>421</v>
      </c>
      <c r="W22" s="347" t="s">
        <v>422</v>
      </c>
      <c r="X22" s="347" t="s">
        <v>421</v>
      </c>
      <c r="Y22" s="347" t="s">
        <v>422</v>
      </c>
      <c r="Z22" s="347" t="s">
        <v>421</v>
      </c>
      <c r="AA22" s="347" t="s">
        <v>422</v>
      </c>
      <c r="AB22" s="345" t="s">
        <v>180</v>
      </c>
      <c r="AC22" s="345" t="s">
        <v>179</v>
      </c>
    </row>
    <row r="23" spans="1:29" ht="19.5" customHeight="1" x14ac:dyDescent="0.25">
      <c r="A23" s="348">
        <v>1</v>
      </c>
      <c r="B23" s="348">
        <v>2</v>
      </c>
      <c r="C23" s="348">
        <v>3</v>
      </c>
      <c r="D23" s="348">
        <v>4</v>
      </c>
      <c r="E23" s="348">
        <v>5</v>
      </c>
      <c r="F23" s="348">
        <v>6</v>
      </c>
      <c r="G23" s="348">
        <v>7</v>
      </c>
      <c r="H23" s="348">
        <v>12</v>
      </c>
      <c r="I23" s="348">
        <v>13</v>
      </c>
      <c r="J23" s="348">
        <v>14</v>
      </c>
      <c r="K23" s="348">
        <v>15</v>
      </c>
      <c r="L23" s="348">
        <v>16</v>
      </c>
      <c r="M23" s="348">
        <v>17</v>
      </c>
      <c r="N23" s="348">
        <v>18</v>
      </c>
      <c r="O23" s="348">
        <v>19</v>
      </c>
      <c r="P23" s="348">
        <v>20</v>
      </c>
      <c r="Q23" s="348">
        <v>21</v>
      </c>
      <c r="R23" s="348">
        <v>22</v>
      </c>
      <c r="S23" s="348">
        <v>23</v>
      </c>
      <c r="T23" s="348">
        <v>24</v>
      </c>
      <c r="U23" s="348">
        <v>25</v>
      </c>
      <c r="V23" s="348">
        <v>26</v>
      </c>
      <c r="W23" s="348">
        <v>27</v>
      </c>
      <c r="X23" s="348">
        <v>28</v>
      </c>
      <c r="Y23" s="348">
        <v>29</v>
      </c>
      <c r="Z23" s="348">
        <v>30</v>
      </c>
      <c r="AA23" s="348">
        <v>31</v>
      </c>
      <c r="AB23" s="348">
        <v>32</v>
      </c>
      <c r="AC23" s="348">
        <v>33</v>
      </c>
    </row>
    <row r="24" spans="1:29" ht="47.25" customHeight="1" x14ac:dyDescent="0.25">
      <c r="A24" s="326" t="s">
        <v>66</v>
      </c>
      <c r="B24" s="329" t="s">
        <v>178</v>
      </c>
      <c r="C24" s="328">
        <v>0</v>
      </c>
      <c r="D24" s="328">
        <v>0</v>
      </c>
      <c r="E24" s="328">
        <v>0</v>
      </c>
      <c r="F24" s="328">
        <v>0</v>
      </c>
      <c r="G24" s="328">
        <v>0</v>
      </c>
      <c r="H24" s="328">
        <v>0</v>
      </c>
      <c r="I24" s="328"/>
      <c r="J24" s="328">
        <v>0</v>
      </c>
      <c r="K24" s="328"/>
      <c r="L24" s="328">
        <v>0</v>
      </c>
      <c r="M24" s="328"/>
      <c r="N24" s="328">
        <v>0</v>
      </c>
      <c r="O24" s="328"/>
      <c r="P24" s="328">
        <v>0</v>
      </c>
      <c r="Q24" s="328"/>
      <c r="R24" s="328">
        <v>0</v>
      </c>
      <c r="S24" s="328"/>
      <c r="T24" s="328">
        <v>0</v>
      </c>
      <c r="U24" s="328"/>
      <c r="V24" s="328">
        <v>0</v>
      </c>
      <c r="W24" s="328"/>
      <c r="X24" s="328">
        <v>0</v>
      </c>
      <c r="Y24" s="328"/>
      <c r="Z24" s="328">
        <v>0</v>
      </c>
      <c r="AA24" s="328"/>
      <c r="AB24" s="328">
        <v>0</v>
      </c>
      <c r="AC24" s="328">
        <v>0</v>
      </c>
    </row>
    <row r="25" spans="1:29" ht="24" customHeight="1" x14ac:dyDescent="0.25">
      <c r="A25" s="330" t="s">
        <v>177</v>
      </c>
      <c r="B25" s="332" t="s">
        <v>176</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30" t="s">
        <v>175</v>
      </c>
      <c r="B26" s="332" t="s">
        <v>174</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30" t="s">
        <v>173</v>
      </c>
      <c r="B27" s="332" t="s">
        <v>478</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v>0</v>
      </c>
      <c r="AA27" s="328"/>
      <c r="AB27" s="328">
        <v>0</v>
      </c>
      <c r="AC27" s="328">
        <v>0</v>
      </c>
    </row>
    <row r="28" spans="1:29" x14ac:dyDescent="0.25">
      <c r="A28" s="330" t="s">
        <v>172</v>
      </c>
      <c r="B28" s="332" t="s">
        <v>479</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30" t="s">
        <v>171</v>
      </c>
      <c r="B29" s="349" t="s">
        <v>480</v>
      </c>
      <c r="C29" s="328"/>
      <c r="D29" s="328"/>
      <c r="E29" s="328"/>
      <c r="F29" s="328"/>
      <c r="G29" s="328">
        <v>0</v>
      </c>
      <c r="H29" s="328">
        <v>0</v>
      </c>
      <c r="I29" s="328"/>
      <c r="J29" s="328">
        <v>0</v>
      </c>
      <c r="K29" s="328"/>
      <c r="L29" s="328">
        <v>0</v>
      </c>
      <c r="M29" s="328"/>
      <c r="N29" s="328">
        <v>0</v>
      </c>
      <c r="O29" s="328"/>
      <c r="P29" s="328">
        <v>0</v>
      </c>
      <c r="Q29" s="328"/>
      <c r="R29" s="328">
        <v>0</v>
      </c>
      <c r="S29" s="328"/>
      <c r="T29" s="328">
        <v>0</v>
      </c>
      <c r="U29" s="328"/>
      <c r="V29" s="328">
        <v>0</v>
      </c>
      <c r="W29" s="328"/>
      <c r="X29" s="328">
        <v>0</v>
      </c>
      <c r="Y29" s="328"/>
      <c r="Z29" s="328">
        <v>0</v>
      </c>
      <c r="AA29" s="328"/>
      <c r="AB29" s="328">
        <v>0</v>
      </c>
      <c r="AC29" s="328">
        <v>0</v>
      </c>
    </row>
    <row r="30" spans="1:29" ht="47.25" x14ac:dyDescent="0.25">
      <c r="A30" s="326" t="s">
        <v>64</v>
      </c>
      <c r="B30" s="329" t="s">
        <v>170</v>
      </c>
      <c r="C30" s="328">
        <v>0</v>
      </c>
      <c r="D30" s="328">
        <v>0</v>
      </c>
      <c r="E30" s="328">
        <v>0</v>
      </c>
      <c r="F30" s="328">
        <v>0</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29" x14ac:dyDescent="0.25">
      <c r="A31" s="326" t="s">
        <v>169</v>
      </c>
      <c r="B31" s="332" t="s">
        <v>168</v>
      </c>
      <c r="C31" s="328">
        <v>0</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167</v>
      </c>
      <c r="B32" s="332" t="s">
        <v>166</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165</v>
      </c>
      <c r="B33" s="332" t="s">
        <v>164</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163</v>
      </c>
      <c r="B34" s="332" t="s">
        <v>162</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63</v>
      </c>
      <c r="B35" s="329" t="s">
        <v>161</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30" t="s">
        <v>160</v>
      </c>
      <c r="B36" s="332" t="s">
        <v>576</v>
      </c>
      <c r="C36" s="328"/>
      <c r="D36" s="328"/>
      <c r="E36" s="328"/>
      <c r="F36" s="328"/>
      <c r="G36" s="328">
        <v>0</v>
      </c>
      <c r="H36" s="328">
        <v>0</v>
      </c>
      <c r="I36" s="350" t="s">
        <v>494</v>
      </c>
      <c r="J36" s="328">
        <v>0</v>
      </c>
      <c r="K36" s="328" t="s">
        <v>494</v>
      </c>
      <c r="L36" s="328">
        <v>0</v>
      </c>
      <c r="M36" s="350" t="s">
        <v>494</v>
      </c>
      <c r="N36" s="328">
        <v>0</v>
      </c>
      <c r="O36" s="328" t="s">
        <v>494</v>
      </c>
      <c r="P36" s="328">
        <v>0</v>
      </c>
      <c r="Q36" s="350" t="s">
        <v>494</v>
      </c>
      <c r="R36" s="328">
        <v>0</v>
      </c>
      <c r="S36" s="328" t="s">
        <v>494</v>
      </c>
      <c r="T36" s="328">
        <v>0</v>
      </c>
      <c r="U36" s="350" t="s">
        <v>494</v>
      </c>
      <c r="V36" s="328">
        <v>0</v>
      </c>
      <c r="W36" s="328" t="s">
        <v>494</v>
      </c>
      <c r="X36" s="328">
        <v>0</v>
      </c>
      <c r="Y36" s="350" t="s">
        <v>494</v>
      </c>
      <c r="Z36" s="328">
        <v>0</v>
      </c>
      <c r="AA36" s="328" t="s">
        <v>494</v>
      </c>
      <c r="AB36" s="328">
        <v>0</v>
      </c>
      <c r="AC36" s="328">
        <v>0</v>
      </c>
    </row>
    <row r="37" spans="1:29" ht="31.5" x14ac:dyDescent="0.25">
      <c r="A37" s="330" t="s">
        <v>159</v>
      </c>
      <c r="B37" s="331" t="s">
        <v>574</v>
      </c>
      <c r="C37" s="328"/>
      <c r="D37" s="328"/>
      <c r="E37" s="328"/>
      <c r="F37" s="328"/>
      <c r="G37" s="328">
        <v>0</v>
      </c>
      <c r="H37" s="328">
        <v>0</v>
      </c>
      <c r="I37" s="350" t="s">
        <v>494</v>
      </c>
      <c r="J37" s="328">
        <v>0</v>
      </c>
      <c r="K37" s="328" t="s">
        <v>494</v>
      </c>
      <c r="L37" s="328">
        <v>0</v>
      </c>
      <c r="M37" s="350" t="s">
        <v>494</v>
      </c>
      <c r="N37" s="328">
        <v>0</v>
      </c>
      <c r="O37" s="328" t="s">
        <v>494</v>
      </c>
      <c r="P37" s="328">
        <v>0</v>
      </c>
      <c r="Q37" s="350" t="s">
        <v>494</v>
      </c>
      <c r="R37" s="328">
        <v>0</v>
      </c>
      <c r="S37" s="328" t="s">
        <v>494</v>
      </c>
      <c r="T37" s="328">
        <v>0</v>
      </c>
      <c r="U37" s="350" t="s">
        <v>494</v>
      </c>
      <c r="V37" s="328">
        <v>0</v>
      </c>
      <c r="W37" s="328" t="s">
        <v>494</v>
      </c>
      <c r="X37" s="328">
        <v>0</v>
      </c>
      <c r="Y37" s="350" t="s">
        <v>494</v>
      </c>
      <c r="Z37" s="328">
        <v>0</v>
      </c>
      <c r="AA37" s="328" t="s">
        <v>494</v>
      </c>
      <c r="AB37" s="328">
        <v>0</v>
      </c>
      <c r="AC37" s="328">
        <v>0</v>
      </c>
    </row>
    <row r="38" spans="1:29" x14ac:dyDescent="0.25">
      <c r="A38" s="330" t="s">
        <v>158</v>
      </c>
      <c r="B38" s="331" t="s">
        <v>149</v>
      </c>
      <c r="C38" s="328"/>
      <c r="D38" s="328"/>
      <c r="E38" s="328"/>
      <c r="F38" s="328"/>
      <c r="G38" s="328">
        <v>0</v>
      </c>
      <c r="H38" s="328">
        <v>0</v>
      </c>
      <c r="I38" s="350" t="s">
        <v>494</v>
      </c>
      <c r="J38" s="328">
        <v>0</v>
      </c>
      <c r="K38" s="328" t="s">
        <v>494</v>
      </c>
      <c r="L38" s="328">
        <v>0</v>
      </c>
      <c r="M38" s="350" t="s">
        <v>494</v>
      </c>
      <c r="N38" s="328">
        <v>0</v>
      </c>
      <c r="O38" s="328" t="s">
        <v>494</v>
      </c>
      <c r="P38" s="328">
        <v>0</v>
      </c>
      <c r="Q38" s="350" t="s">
        <v>494</v>
      </c>
      <c r="R38" s="328">
        <v>0</v>
      </c>
      <c r="S38" s="328" t="s">
        <v>494</v>
      </c>
      <c r="T38" s="328">
        <v>0</v>
      </c>
      <c r="U38" s="350" t="s">
        <v>494</v>
      </c>
      <c r="V38" s="328">
        <v>0</v>
      </c>
      <c r="W38" s="328" t="s">
        <v>494</v>
      </c>
      <c r="X38" s="328">
        <v>0</v>
      </c>
      <c r="Y38" s="350" t="s">
        <v>494</v>
      </c>
      <c r="Z38" s="328">
        <v>0</v>
      </c>
      <c r="AA38" s="328" t="s">
        <v>494</v>
      </c>
      <c r="AB38" s="328">
        <v>0</v>
      </c>
      <c r="AC38" s="328">
        <v>0</v>
      </c>
    </row>
    <row r="39" spans="1:29" x14ac:dyDescent="0.25">
      <c r="A39" s="330" t="s">
        <v>157</v>
      </c>
      <c r="B39" s="332" t="s">
        <v>612</v>
      </c>
      <c r="C39" s="328"/>
      <c r="D39" s="328"/>
      <c r="E39" s="328"/>
      <c r="F39" s="328"/>
      <c r="G39" s="328">
        <v>0</v>
      </c>
      <c r="H39" s="328">
        <v>0</v>
      </c>
      <c r="I39" s="350" t="s">
        <v>494</v>
      </c>
      <c r="J39" s="328">
        <v>0</v>
      </c>
      <c r="K39" s="328" t="s">
        <v>494</v>
      </c>
      <c r="L39" s="328">
        <v>0</v>
      </c>
      <c r="M39" s="350" t="s">
        <v>494</v>
      </c>
      <c r="N39" s="328">
        <v>0</v>
      </c>
      <c r="O39" s="328" t="s">
        <v>494</v>
      </c>
      <c r="P39" s="328">
        <v>0</v>
      </c>
      <c r="Q39" s="350" t="s">
        <v>494</v>
      </c>
      <c r="R39" s="328">
        <v>0</v>
      </c>
      <c r="S39" s="328" t="s">
        <v>494</v>
      </c>
      <c r="T39" s="328">
        <v>0</v>
      </c>
      <c r="U39" s="350" t="s">
        <v>494</v>
      </c>
      <c r="V39" s="328">
        <v>0</v>
      </c>
      <c r="W39" s="328" t="s">
        <v>494</v>
      </c>
      <c r="X39" s="328">
        <v>0</v>
      </c>
      <c r="Y39" s="350" t="s">
        <v>494</v>
      </c>
      <c r="Z39" s="328">
        <v>0</v>
      </c>
      <c r="AA39" s="328" t="s">
        <v>494</v>
      </c>
      <c r="AB39" s="328">
        <v>0</v>
      </c>
      <c r="AC39" s="328">
        <v>0</v>
      </c>
    </row>
    <row r="40" spans="1:29" x14ac:dyDescent="0.25">
      <c r="A40" s="330" t="s">
        <v>156</v>
      </c>
      <c r="B40" s="332" t="s">
        <v>577</v>
      </c>
      <c r="C40" s="328"/>
      <c r="D40" s="328"/>
      <c r="E40" s="328"/>
      <c r="F40" s="328"/>
      <c r="G40" s="328">
        <v>0</v>
      </c>
      <c r="H40" s="328">
        <v>0</v>
      </c>
      <c r="I40" s="350" t="s">
        <v>494</v>
      </c>
      <c r="J40" s="328">
        <v>0</v>
      </c>
      <c r="K40" s="328" t="s">
        <v>494</v>
      </c>
      <c r="L40" s="328">
        <v>0</v>
      </c>
      <c r="M40" s="350" t="s">
        <v>494</v>
      </c>
      <c r="N40" s="328">
        <v>0</v>
      </c>
      <c r="O40" s="328" t="s">
        <v>494</v>
      </c>
      <c r="P40" s="328">
        <v>0</v>
      </c>
      <c r="Q40" s="350" t="s">
        <v>494</v>
      </c>
      <c r="R40" s="328">
        <v>0</v>
      </c>
      <c r="S40" s="328" t="s">
        <v>494</v>
      </c>
      <c r="T40" s="328">
        <v>0</v>
      </c>
      <c r="U40" s="350" t="s">
        <v>494</v>
      </c>
      <c r="V40" s="328">
        <v>0</v>
      </c>
      <c r="W40" s="328" t="s">
        <v>494</v>
      </c>
      <c r="X40" s="328">
        <v>0</v>
      </c>
      <c r="Y40" s="350" t="s">
        <v>494</v>
      </c>
      <c r="Z40" s="328">
        <v>0</v>
      </c>
      <c r="AA40" s="328" t="s">
        <v>494</v>
      </c>
      <c r="AB40" s="328">
        <v>0</v>
      </c>
      <c r="AC40" s="328">
        <v>0</v>
      </c>
    </row>
    <row r="41" spans="1:29" x14ac:dyDescent="0.25">
      <c r="A41" s="330" t="s">
        <v>155</v>
      </c>
      <c r="B41" s="332" t="s">
        <v>579</v>
      </c>
      <c r="C41" s="328"/>
      <c r="D41" s="328"/>
      <c r="E41" s="328"/>
      <c r="F41" s="328"/>
      <c r="G41" s="328">
        <v>0</v>
      </c>
      <c r="H41" s="328">
        <v>0</v>
      </c>
      <c r="I41" s="350" t="s">
        <v>494</v>
      </c>
      <c r="J41" s="328">
        <v>0</v>
      </c>
      <c r="K41" s="328" t="s">
        <v>494</v>
      </c>
      <c r="L41" s="328">
        <v>0</v>
      </c>
      <c r="M41" s="350" t="s">
        <v>494</v>
      </c>
      <c r="N41" s="328">
        <v>0</v>
      </c>
      <c r="O41" s="328" t="s">
        <v>494</v>
      </c>
      <c r="P41" s="328">
        <v>0</v>
      </c>
      <c r="Q41" s="350" t="s">
        <v>494</v>
      </c>
      <c r="R41" s="328">
        <v>0</v>
      </c>
      <c r="S41" s="328" t="s">
        <v>494</v>
      </c>
      <c r="T41" s="328">
        <v>0</v>
      </c>
      <c r="U41" s="350" t="s">
        <v>494</v>
      </c>
      <c r="V41" s="328">
        <v>0</v>
      </c>
      <c r="W41" s="328" t="s">
        <v>494</v>
      </c>
      <c r="X41" s="328">
        <v>0</v>
      </c>
      <c r="Y41" s="350" t="s">
        <v>494</v>
      </c>
      <c r="Z41" s="328">
        <v>0</v>
      </c>
      <c r="AA41" s="328" t="s">
        <v>494</v>
      </c>
      <c r="AB41" s="328">
        <v>0</v>
      </c>
      <c r="AC41" s="328">
        <v>0</v>
      </c>
    </row>
    <row r="42" spans="1:29" x14ac:dyDescent="0.25">
      <c r="A42" s="330" t="s">
        <v>154</v>
      </c>
      <c r="B42" s="332" t="s">
        <v>581</v>
      </c>
      <c r="C42" s="328"/>
      <c r="D42" s="328"/>
      <c r="E42" s="328"/>
      <c r="F42" s="328"/>
      <c r="G42" s="328">
        <v>0</v>
      </c>
      <c r="H42" s="328">
        <v>0</v>
      </c>
      <c r="I42" s="350" t="s">
        <v>494</v>
      </c>
      <c r="J42" s="328">
        <v>0</v>
      </c>
      <c r="K42" s="328" t="s">
        <v>494</v>
      </c>
      <c r="L42" s="328">
        <v>0</v>
      </c>
      <c r="M42" s="350" t="s">
        <v>494</v>
      </c>
      <c r="N42" s="328">
        <v>0</v>
      </c>
      <c r="O42" s="328" t="s">
        <v>494</v>
      </c>
      <c r="P42" s="328">
        <v>0</v>
      </c>
      <c r="Q42" s="350" t="s">
        <v>494</v>
      </c>
      <c r="R42" s="328">
        <v>0</v>
      </c>
      <c r="S42" s="328" t="s">
        <v>494</v>
      </c>
      <c r="T42" s="328">
        <v>0</v>
      </c>
      <c r="U42" s="350" t="s">
        <v>494</v>
      </c>
      <c r="V42" s="328">
        <v>0</v>
      </c>
      <c r="W42" s="328" t="s">
        <v>494</v>
      </c>
      <c r="X42" s="328">
        <v>0</v>
      </c>
      <c r="Y42" s="350" t="s">
        <v>494</v>
      </c>
      <c r="Z42" s="328">
        <v>0</v>
      </c>
      <c r="AA42" s="328" t="s">
        <v>494</v>
      </c>
      <c r="AB42" s="328">
        <v>0</v>
      </c>
      <c r="AC42" s="328">
        <v>0</v>
      </c>
    </row>
    <row r="43" spans="1:29" x14ac:dyDescent="0.25">
      <c r="A43" s="330" t="s">
        <v>596</v>
      </c>
      <c r="B43" s="332" t="s">
        <v>583</v>
      </c>
      <c r="C43" s="328"/>
      <c r="D43" s="328"/>
      <c r="E43" s="328"/>
      <c r="F43" s="328"/>
      <c r="G43" s="328">
        <v>0</v>
      </c>
      <c r="H43" s="328">
        <v>0</v>
      </c>
      <c r="I43" s="350" t="s">
        <v>494</v>
      </c>
      <c r="J43" s="328">
        <v>0</v>
      </c>
      <c r="K43" s="328" t="s">
        <v>494</v>
      </c>
      <c r="L43" s="328">
        <v>0</v>
      </c>
      <c r="M43" s="350" t="s">
        <v>494</v>
      </c>
      <c r="N43" s="328">
        <v>0</v>
      </c>
      <c r="O43" s="328" t="s">
        <v>494</v>
      </c>
      <c r="P43" s="328">
        <v>0</v>
      </c>
      <c r="Q43" s="350" t="s">
        <v>494</v>
      </c>
      <c r="R43" s="328">
        <v>0</v>
      </c>
      <c r="S43" s="328" t="s">
        <v>494</v>
      </c>
      <c r="T43" s="328">
        <v>0</v>
      </c>
      <c r="U43" s="350" t="s">
        <v>494</v>
      </c>
      <c r="V43" s="328">
        <v>0</v>
      </c>
      <c r="W43" s="328" t="s">
        <v>494</v>
      </c>
      <c r="X43" s="328">
        <v>0</v>
      </c>
      <c r="Y43" s="350" t="s">
        <v>494</v>
      </c>
      <c r="Z43" s="328">
        <v>0</v>
      </c>
      <c r="AA43" s="328" t="s">
        <v>494</v>
      </c>
      <c r="AB43" s="328">
        <v>0</v>
      </c>
      <c r="AC43" s="328">
        <v>0</v>
      </c>
    </row>
    <row r="44" spans="1:29" x14ac:dyDescent="0.25">
      <c r="A44" s="330" t="s">
        <v>597</v>
      </c>
      <c r="B44" s="332" t="s">
        <v>585</v>
      </c>
      <c r="C44" s="328"/>
      <c r="D44" s="328"/>
      <c r="E44" s="328"/>
      <c r="F44" s="328"/>
      <c r="G44" s="328">
        <v>0</v>
      </c>
      <c r="H44" s="328">
        <v>0</v>
      </c>
      <c r="I44" s="350" t="s">
        <v>494</v>
      </c>
      <c r="J44" s="328">
        <v>0</v>
      </c>
      <c r="K44" s="328" t="s">
        <v>494</v>
      </c>
      <c r="L44" s="328">
        <v>0</v>
      </c>
      <c r="M44" s="350" t="s">
        <v>494</v>
      </c>
      <c r="N44" s="328">
        <v>0</v>
      </c>
      <c r="O44" s="328" t="s">
        <v>494</v>
      </c>
      <c r="P44" s="328">
        <v>0</v>
      </c>
      <c r="Q44" s="350" t="s">
        <v>494</v>
      </c>
      <c r="R44" s="328">
        <v>0</v>
      </c>
      <c r="S44" s="328" t="s">
        <v>494</v>
      </c>
      <c r="T44" s="328">
        <v>0</v>
      </c>
      <c r="U44" s="350" t="s">
        <v>494</v>
      </c>
      <c r="V44" s="328">
        <v>0</v>
      </c>
      <c r="W44" s="328" t="s">
        <v>494</v>
      </c>
      <c r="X44" s="328">
        <v>0</v>
      </c>
      <c r="Y44" s="350" t="s">
        <v>494</v>
      </c>
      <c r="Z44" s="328">
        <v>0</v>
      </c>
      <c r="AA44" s="328" t="s">
        <v>494</v>
      </c>
      <c r="AB44" s="328">
        <v>0</v>
      </c>
      <c r="AC44" s="328">
        <v>0</v>
      </c>
    </row>
    <row r="45" spans="1:29" x14ac:dyDescent="0.25">
      <c r="A45" s="330" t="s">
        <v>598</v>
      </c>
      <c r="B45" s="332" t="s">
        <v>587</v>
      </c>
      <c r="C45" s="328"/>
      <c r="D45" s="328"/>
      <c r="E45" s="328"/>
      <c r="F45" s="328"/>
      <c r="G45" s="328">
        <v>0</v>
      </c>
      <c r="H45" s="328">
        <v>0</v>
      </c>
      <c r="I45" s="350" t="s">
        <v>494</v>
      </c>
      <c r="J45" s="328">
        <v>0</v>
      </c>
      <c r="K45" s="328" t="s">
        <v>494</v>
      </c>
      <c r="L45" s="328">
        <v>0</v>
      </c>
      <c r="M45" s="350" t="s">
        <v>494</v>
      </c>
      <c r="N45" s="328">
        <v>0</v>
      </c>
      <c r="O45" s="328" t="s">
        <v>494</v>
      </c>
      <c r="P45" s="328">
        <v>0</v>
      </c>
      <c r="Q45" s="350" t="s">
        <v>494</v>
      </c>
      <c r="R45" s="328">
        <v>0</v>
      </c>
      <c r="S45" s="328" t="s">
        <v>494</v>
      </c>
      <c r="T45" s="328">
        <v>0</v>
      </c>
      <c r="U45" s="350" t="s">
        <v>494</v>
      </c>
      <c r="V45" s="328">
        <v>0</v>
      </c>
      <c r="W45" s="328" t="s">
        <v>494</v>
      </c>
      <c r="X45" s="328">
        <v>0</v>
      </c>
      <c r="Y45" s="350" t="s">
        <v>494</v>
      </c>
      <c r="Z45" s="328">
        <v>0</v>
      </c>
      <c r="AA45" s="328" t="s">
        <v>494</v>
      </c>
      <c r="AB45" s="328">
        <v>0</v>
      </c>
      <c r="AC45" s="328">
        <v>0</v>
      </c>
    </row>
    <row r="46" spans="1:29" x14ac:dyDescent="0.25">
      <c r="A46" s="330" t="s">
        <v>599</v>
      </c>
      <c r="B46" s="332" t="s">
        <v>589</v>
      </c>
      <c r="C46" s="328"/>
      <c r="D46" s="328"/>
      <c r="E46" s="328"/>
      <c r="F46" s="328"/>
      <c r="G46" s="328">
        <v>0</v>
      </c>
      <c r="H46" s="328">
        <v>0</v>
      </c>
      <c r="I46" s="350" t="s">
        <v>494</v>
      </c>
      <c r="J46" s="328">
        <v>0</v>
      </c>
      <c r="K46" s="328" t="s">
        <v>494</v>
      </c>
      <c r="L46" s="328">
        <v>0</v>
      </c>
      <c r="M46" s="350" t="s">
        <v>494</v>
      </c>
      <c r="N46" s="328">
        <v>0</v>
      </c>
      <c r="O46" s="328" t="s">
        <v>494</v>
      </c>
      <c r="P46" s="328">
        <v>0</v>
      </c>
      <c r="Q46" s="350" t="s">
        <v>494</v>
      </c>
      <c r="R46" s="328">
        <v>0</v>
      </c>
      <c r="S46" s="328" t="s">
        <v>494</v>
      </c>
      <c r="T46" s="328">
        <v>0</v>
      </c>
      <c r="U46" s="350" t="s">
        <v>494</v>
      </c>
      <c r="V46" s="328">
        <v>0</v>
      </c>
      <c r="W46" s="328" t="s">
        <v>494</v>
      </c>
      <c r="X46" s="328">
        <v>0</v>
      </c>
      <c r="Y46" s="350" t="s">
        <v>494</v>
      </c>
      <c r="Z46" s="328">
        <v>0</v>
      </c>
      <c r="AA46" s="328" t="s">
        <v>494</v>
      </c>
      <c r="AB46" s="328">
        <v>0</v>
      </c>
      <c r="AC46" s="328">
        <v>0</v>
      </c>
    </row>
    <row r="47" spans="1:29" x14ac:dyDescent="0.25">
      <c r="A47" s="326" t="s">
        <v>62</v>
      </c>
      <c r="B47" s="329" t="s">
        <v>153</v>
      </c>
      <c r="C47" s="328"/>
      <c r="D47" s="328"/>
      <c r="E47" s="328"/>
      <c r="F47" s="328"/>
      <c r="G47" s="328"/>
      <c r="H47" s="328"/>
      <c r="I47" s="328"/>
      <c r="J47" s="328"/>
      <c r="K47" s="328"/>
      <c r="L47" s="328"/>
      <c r="M47" s="328"/>
      <c r="N47" s="328"/>
      <c r="O47" s="328"/>
      <c r="P47" s="328"/>
      <c r="Q47" s="328"/>
      <c r="R47" s="328"/>
      <c r="S47" s="350"/>
      <c r="T47" s="328"/>
      <c r="U47" s="328"/>
      <c r="V47" s="328"/>
      <c r="W47" s="328"/>
      <c r="X47" s="328"/>
      <c r="Y47" s="328"/>
      <c r="Z47" s="328"/>
      <c r="AA47" s="328"/>
      <c r="AB47" s="328"/>
      <c r="AC47" s="328"/>
    </row>
    <row r="48" spans="1:29" x14ac:dyDescent="0.25">
      <c r="A48" s="330" t="s">
        <v>152</v>
      </c>
      <c r="B48" s="332" t="s">
        <v>576</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30" t="s">
        <v>151</v>
      </c>
      <c r="B49" s="331" t="s">
        <v>574</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30" t="s">
        <v>150</v>
      </c>
      <c r="B50" s="331" t="s">
        <v>149</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5.25" customHeight="1" x14ac:dyDescent="0.25">
      <c r="A51" s="330" t="s">
        <v>148</v>
      </c>
      <c r="B51" s="332" t="s">
        <v>147</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30" t="s">
        <v>146</v>
      </c>
      <c r="B52" s="332" t="s">
        <v>145</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30" t="s">
        <v>144</v>
      </c>
      <c r="B53" s="332" t="s">
        <v>143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30" t="s">
        <v>142</v>
      </c>
      <c r="B54" s="332" t="s">
        <v>577</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30" t="s">
        <v>600</v>
      </c>
      <c r="B55" s="332" t="s">
        <v>579</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30" t="s">
        <v>601</v>
      </c>
      <c r="B56" s="332" t="s">
        <v>581</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30" t="s">
        <v>602</v>
      </c>
      <c r="B57" s="332" t="s">
        <v>583</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ht="36.75" customHeight="1" x14ac:dyDescent="0.25">
      <c r="A58" s="330" t="s">
        <v>603</v>
      </c>
      <c r="B58" s="332" t="s">
        <v>585</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30" t="s">
        <v>604</v>
      </c>
      <c r="B59" s="332" t="s">
        <v>587</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30" t="s">
        <v>605</v>
      </c>
      <c r="B60" s="332" t="s">
        <v>589</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1.5" x14ac:dyDescent="0.25">
      <c r="A61" s="326" t="s">
        <v>60</v>
      </c>
      <c r="B61" s="329" t="s">
        <v>141</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30" t="s">
        <v>140</v>
      </c>
      <c r="B62" s="332" t="s">
        <v>139</v>
      </c>
      <c r="C62" s="328">
        <v>0</v>
      </c>
      <c r="D62" s="328">
        <v>0</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30" t="s">
        <v>138</v>
      </c>
      <c r="B63" s="331" t="s">
        <v>132</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30" t="s">
        <v>137</v>
      </c>
      <c r="B64" s="332" t="s">
        <v>131</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30" t="s">
        <v>136</v>
      </c>
      <c r="B65" s="331" t="s">
        <v>130</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ht="13.5" customHeight="1" x14ac:dyDescent="0.25">
      <c r="A66" s="330" t="s">
        <v>135</v>
      </c>
      <c r="B66" s="331" t="s">
        <v>129</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30" t="s">
        <v>134</v>
      </c>
      <c r="B67" s="331" t="s">
        <v>577</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ht="18" customHeight="1" x14ac:dyDescent="0.25">
      <c r="A68" s="330" t="s">
        <v>606</v>
      </c>
      <c r="B68" s="331" t="s">
        <v>579</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30" t="s">
        <v>607</v>
      </c>
      <c r="B69" s="331" t="s">
        <v>581</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ht="18.75" customHeight="1" x14ac:dyDescent="0.25">
      <c r="A70" s="330" t="s">
        <v>608</v>
      </c>
      <c r="B70" s="331" t="s">
        <v>583</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30" t="s">
        <v>609</v>
      </c>
      <c r="B71" s="331" t="s">
        <v>585</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ht="51" customHeight="1" x14ac:dyDescent="0.25">
      <c r="A72" s="330" t="s">
        <v>610</v>
      </c>
      <c r="B72" s="331" t="s">
        <v>587</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ht="32.25" customHeight="1" x14ac:dyDescent="0.25">
      <c r="A73" s="330" t="s">
        <v>611</v>
      </c>
      <c r="B73" s="331" t="s">
        <v>589</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51.75" customHeight="1" x14ac:dyDescent="0.25">
      <c r="A74" s="326" t="s">
        <v>59</v>
      </c>
      <c r="B74" s="327" t="s">
        <v>226</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ht="21.75" customHeight="1" x14ac:dyDescent="0.25">
      <c r="A75" s="326" t="s">
        <v>57</v>
      </c>
      <c r="B75" s="329" t="s">
        <v>133</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30" t="s">
        <v>221</v>
      </c>
      <c r="B76" s="332" t="s">
        <v>576</v>
      </c>
      <c r="C76" s="333"/>
      <c r="D76" s="334"/>
      <c r="E76" s="335"/>
      <c r="F76" s="335"/>
      <c r="G76" s="328">
        <v>0</v>
      </c>
      <c r="H76" s="328">
        <v>0</v>
      </c>
      <c r="I76" s="335"/>
      <c r="J76" s="328">
        <v>0</v>
      </c>
      <c r="K76" s="334"/>
      <c r="L76" s="328">
        <v>0</v>
      </c>
      <c r="M76" s="334"/>
      <c r="N76" s="328">
        <v>0</v>
      </c>
      <c r="O76" s="334"/>
      <c r="P76" s="328">
        <v>0</v>
      </c>
      <c r="Q76" s="334"/>
      <c r="R76" s="328">
        <v>0</v>
      </c>
      <c r="S76" s="334"/>
      <c r="T76" s="328">
        <v>0</v>
      </c>
      <c r="U76" s="334"/>
      <c r="V76" s="328">
        <v>0</v>
      </c>
      <c r="W76" s="334"/>
      <c r="X76" s="328">
        <v>0</v>
      </c>
      <c r="Y76" s="334"/>
      <c r="Z76" s="328">
        <v>0</v>
      </c>
      <c r="AA76" s="334"/>
      <c r="AB76" s="328">
        <v>0</v>
      </c>
      <c r="AC76" s="328">
        <v>0</v>
      </c>
    </row>
    <row r="77" spans="1:29" ht="18.75" customHeight="1" x14ac:dyDescent="0.25">
      <c r="A77" s="330" t="s">
        <v>222</v>
      </c>
      <c r="B77" s="331" t="s">
        <v>574</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30" t="s">
        <v>223</v>
      </c>
      <c r="B78" s="331" t="s">
        <v>149</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30" t="s">
        <v>224</v>
      </c>
      <c r="B79" s="332" t="s">
        <v>575</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v>0</v>
      </c>
      <c r="AA79" s="328"/>
      <c r="AB79" s="328">
        <v>0</v>
      </c>
      <c r="AC79" s="328">
        <v>0</v>
      </c>
    </row>
    <row r="80" spans="1:29" x14ac:dyDescent="0.25">
      <c r="A80" s="330" t="s">
        <v>225</v>
      </c>
      <c r="B80" s="332" t="s">
        <v>577</v>
      </c>
      <c r="C80" s="333"/>
      <c r="D80" s="334"/>
      <c r="E80" s="335"/>
      <c r="F80" s="335"/>
      <c r="G80" s="328">
        <v>0</v>
      </c>
      <c r="H80" s="328">
        <v>0</v>
      </c>
      <c r="I80" s="335"/>
      <c r="J80" s="328">
        <v>0</v>
      </c>
      <c r="K80" s="334"/>
      <c r="L80" s="328">
        <v>0</v>
      </c>
      <c r="M80" s="334"/>
      <c r="N80" s="328">
        <v>0</v>
      </c>
      <c r="O80" s="334"/>
      <c r="P80" s="328">
        <v>0</v>
      </c>
      <c r="Q80" s="334"/>
      <c r="R80" s="328">
        <v>0</v>
      </c>
      <c r="S80" s="334"/>
      <c r="T80" s="328">
        <v>0</v>
      </c>
      <c r="U80" s="334"/>
      <c r="V80" s="328">
        <v>0</v>
      </c>
      <c r="W80" s="334"/>
      <c r="X80" s="328">
        <v>0</v>
      </c>
      <c r="Y80" s="334"/>
      <c r="Z80" s="328">
        <v>0</v>
      </c>
      <c r="AA80" s="334"/>
      <c r="AB80" s="328">
        <v>0</v>
      </c>
      <c r="AC80" s="328">
        <v>0</v>
      </c>
    </row>
    <row r="81" spans="1:29" x14ac:dyDescent="0.25">
      <c r="A81" s="330" t="s">
        <v>578</v>
      </c>
      <c r="B81" s="332" t="s">
        <v>579</v>
      </c>
      <c r="C81" s="333"/>
      <c r="D81" s="334"/>
      <c r="E81" s="335"/>
      <c r="F81" s="335"/>
      <c r="G81" s="328">
        <v>0</v>
      </c>
      <c r="H81" s="328">
        <v>0</v>
      </c>
      <c r="I81" s="335"/>
      <c r="J81" s="328">
        <v>0</v>
      </c>
      <c r="K81" s="334"/>
      <c r="L81" s="328">
        <v>0</v>
      </c>
      <c r="M81" s="334"/>
      <c r="N81" s="328">
        <v>0</v>
      </c>
      <c r="O81" s="334"/>
      <c r="P81" s="328">
        <v>0</v>
      </c>
      <c r="Q81" s="334"/>
      <c r="R81" s="328">
        <v>0</v>
      </c>
      <c r="S81" s="334"/>
      <c r="T81" s="328">
        <v>0</v>
      </c>
      <c r="U81" s="334"/>
      <c r="V81" s="328">
        <v>0</v>
      </c>
      <c r="W81" s="334"/>
      <c r="X81" s="328">
        <v>0</v>
      </c>
      <c r="Y81" s="334"/>
      <c r="Z81" s="328">
        <v>0</v>
      </c>
      <c r="AA81" s="334"/>
      <c r="AB81" s="328">
        <v>0</v>
      </c>
      <c r="AC81" s="328">
        <v>0</v>
      </c>
    </row>
    <row r="82" spans="1:29" x14ac:dyDescent="0.25">
      <c r="A82" s="330" t="s">
        <v>580</v>
      </c>
      <c r="B82" s="332" t="s">
        <v>581</v>
      </c>
      <c r="C82" s="333"/>
      <c r="D82" s="334"/>
      <c r="E82" s="335"/>
      <c r="F82" s="335"/>
      <c r="G82" s="328">
        <v>0</v>
      </c>
      <c r="H82" s="328">
        <v>0</v>
      </c>
      <c r="I82" s="335"/>
      <c r="J82" s="328">
        <v>0</v>
      </c>
      <c r="K82" s="334"/>
      <c r="L82" s="328">
        <v>0</v>
      </c>
      <c r="M82" s="334"/>
      <c r="N82" s="328">
        <v>0</v>
      </c>
      <c r="O82" s="334"/>
      <c r="P82" s="328">
        <v>0</v>
      </c>
      <c r="Q82" s="334"/>
      <c r="R82" s="328">
        <v>0</v>
      </c>
      <c r="S82" s="334"/>
      <c r="T82" s="328">
        <v>0</v>
      </c>
      <c r="U82" s="334"/>
      <c r="V82" s="328">
        <v>0</v>
      </c>
      <c r="W82" s="334"/>
      <c r="X82" s="328">
        <v>0</v>
      </c>
      <c r="Y82" s="334"/>
      <c r="Z82" s="328">
        <v>0</v>
      </c>
      <c r="AA82" s="334"/>
      <c r="AB82" s="328">
        <v>0</v>
      </c>
      <c r="AC82" s="328">
        <v>0</v>
      </c>
    </row>
    <row r="83" spans="1:29" x14ac:dyDescent="0.25">
      <c r="A83" s="330" t="s">
        <v>582</v>
      </c>
      <c r="B83" s="332" t="s">
        <v>583</v>
      </c>
      <c r="C83" s="333"/>
      <c r="D83" s="334"/>
      <c r="E83" s="335"/>
      <c r="F83" s="335"/>
      <c r="G83" s="328">
        <v>0</v>
      </c>
      <c r="H83" s="328">
        <v>0</v>
      </c>
      <c r="I83" s="335"/>
      <c r="J83" s="328">
        <v>0</v>
      </c>
      <c r="K83" s="334"/>
      <c r="L83" s="328">
        <v>0</v>
      </c>
      <c r="M83" s="334"/>
      <c r="N83" s="328">
        <v>0</v>
      </c>
      <c r="O83" s="334"/>
      <c r="P83" s="328">
        <v>0</v>
      </c>
      <c r="Q83" s="334"/>
      <c r="R83" s="328">
        <v>0</v>
      </c>
      <c r="S83" s="334"/>
      <c r="T83" s="328">
        <v>0</v>
      </c>
      <c r="U83" s="334"/>
      <c r="V83" s="328">
        <v>0</v>
      </c>
      <c r="W83" s="334"/>
      <c r="X83" s="328">
        <v>0</v>
      </c>
      <c r="Y83" s="334"/>
      <c r="Z83" s="328">
        <v>0</v>
      </c>
      <c r="AA83" s="334"/>
      <c r="AB83" s="328">
        <v>0</v>
      </c>
      <c r="AC83" s="328">
        <v>0</v>
      </c>
    </row>
    <row r="84" spans="1:29" x14ac:dyDescent="0.25">
      <c r="A84" s="330" t="s">
        <v>584</v>
      </c>
      <c r="B84" s="332" t="s">
        <v>585</v>
      </c>
      <c r="C84" s="333"/>
      <c r="D84" s="334"/>
      <c r="E84" s="335"/>
      <c r="F84" s="335"/>
      <c r="G84" s="328">
        <v>0</v>
      </c>
      <c r="H84" s="328">
        <v>0</v>
      </c>
      <c r="I84" s="335"/>
      <c r="J84" s="328">
        <v>0</v>
      </c>
      <c r="K84" s="334"/>
      <c r="L84" s="328">
        <v>0</v>
      </c>
      <c r="M84" s="334"/>
      <c r="N84" s="328">
        <v>0</v>
      </c>
      <c r="O84" s="334"/>
      <c r="P84" s="328">
        <v>0</v>
      </c>
      <c r="Q84" s="334"/>
      <c r="R84" s="328">
        <v>0</v>
      </c>
      <c r="S84" s="334"/>
      <c r="T84" s="328">
        <v>0</v>
      </c>
      <c r="U84" s="334"/>
      <c r="V84" s="328">
        <v>0</v>
      </c>
      <c r="W84" s="334"/>
      <c r="X84" s="328">
        <v>0</v>
      </c>
      <c r="Y84" s="334"/>
      <c r="Z84" s="328">
        <v>0</v>
      </c>
      <c r="AA84" s="334"/>
      <c r="AB84" s="328">
        <v>0</v>
      </c>
      <c r="AC84" s="328">
        <v>0</v>
      </c>
    </row>
    <row r="85" spans="1:29" x14ac:dyDescent="0.25">
      <c r="A85" s="330" t="s">
        <v>586</v>
      </c>
      <c r="B85" s="332" t="s">
        <v>587</v>
      </c>
      <c r="C85" s="333"/>
      <c r="D85" s="334"/>
      <c r="E85" s="335"/>
      <c r="F85" s="335"/>
      <c r="G85" s="328">
        <v>0</v>
      </c>
      <c r="H85" s="328">
        <v>0</v>
      </c>
      <c r="I85" s="335"/>
      <c r="J85" s="328">
        <v>0</v>
      </c>
      <c r="K85" s="334"/>
      <c r="L85" s="328">
        <v>0</v>
      </c>
      <c r="M85" s="334"/>
      <c r="N85" s="328">
        <v>0</v>
      </c>
      <c r="O85" s="334"/>
      <c r="P85" s="328">
        <v>0</v>
      </c>
      <c r="Q85" s="334"/>
      <c r="R85" s="328">
        <v>0</v>
      </c>
      <c r="S85" s="334"/>
      <c r="T85" s="328">
        <v>0</v>
      </c>
      <c r="U85" s="334"/>
      <c r="V85" s="328">
        <v>0</v>
      </c>
      <c r="W85" s="334"/>
      <c r="X85" s="328">
        <v>0</v>
      </c>
      <c r="Y85" s="334"/>
      <c r="Z85" s="328">
        <v>0</v>
      </c>
      <c r="AA85" s="334"/>
      <c r="AB85" s="328">
        <v>0</v>
      </c>
      <c r="AC85" s="328">
        <v>0</v>
      </c>
    </row>
    <row r="86" spans="1:29" x14ac:dyDescent="0.25">
      <c r="A86" s="330" t="s">
        <v>588</v>
      </c>
      <c r="B86" s="332" t="s">
        <v>589</v>
      </c>
      <c r="C86" s="336"/>
      <c r="D86" s="334"/>
      <c r="E86" s="335"/>
      <c r="F86" s="335"/>
      <c r="G86" s="328">
        <v>0</v>
      </c>
      <c r="H86" s="328">
        <v>0</v>
      </c>
      <c r="I86" s="335"/>
      <c r="J86" s="328">
        <v>0</v>
      </c>
      <c r="K86" s="334"/>
      <c r="L86" s="328">
        <v>0</v>
      </c>
      <c r="M86" s="334"/>
      <c r="N86" s="328">
        <v>0</v>
      </c>
      <c r="O86" s="334"/>
      <c r="P86" s="328">
        <v>0</v>
      </c>
      <c r="Q86" s="334"/>
      <c r="R86" s="328">
        <v>0</v>
      </c>
      <c r="S86" s="334"/>
      <c r="T86" s="328">
        <v>0</v>
      </c>
      <c r="U86" s="334"/>
      <c r="V86" s="328">
        <v>0</v>
      </c>
      <c r="W86" s="334"/>
      <c r="X86" s="328">
        <v>0</v>
      </c>
      <c r="Y86" s="334"/>
      <c r="Z86" s="328">
        <v>0</v>
      </c>
      <c r="AA86" s="334"/>
      <c r="AB86" s="328">
        <v>0</v>
      </c>
      <c r="AC86" s="328">
        <v>0</v>
      </c>
    </row>
  </sheetData>
  <mergeCells count="31">
    <mergeCell ref="A12:Y12"/>
    <mergeCell ref="P20:S20"/>
    <mergeCell ref="T20:W20"/>
    <mergeCell ref="L21:M21"/>
    <mergeCell ref="N21:O21"/>
    <mergeCell ref="A14:Y14"/>
    <mergeCell ref="A15:Y15"/>
    <mergeCell ref="A16:Y16"/>
    <mergeCell ref="A18:Y18"/>
    <mergeCell ref="A20:A22"/>
    <mergeCell ref="B20:B22"/>
    <mergeCell ref="C20:D21"/>
    <mergeCell ref="X20:AA20"/>
    <mergeCell ref="E20:F21"/>
    <mergeCell ref="G20:G22"/>
    <mergeCell ref="H20:K20"/>
    <mergeCell ref="A4:Y4"/>
    <mergeCell ref="A6:Y6"/>
    <mergeCell ref="A8:Y8"/>
    <mergeCell ref="A9:Y9"/>
    <mergeCell ref="A11:Y11"/>
    <mergeCell ref="P21:Q21"/>
    <mergeCell ref="H21:I21"/>
    <mergeCell ref="J21:K21"/>
    <mergeCell ref="AB20:AC21"/>
    <mergeCell ref="X21:Y21"/>
    <mergeCell ref="Z21:AA21"/>
    <mergeCell ref="L20:O20"/>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8" zoomScaleSheetLayoutView="68"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9" t="str">
        <f>'1. паспорт местоположение'!A12:C12</f>
        <v>L_NS2000.KL.0001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44.25" customHeight="1" x14ac:dyDescent="0.25">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x14ac:dyDescent="0.25">
      <c r="A21" s="456" t="s">
        <v>452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53</v>
      </c>
      <c r="B22" s="458" t="s">
        <v>25</v>
      </c>
      <c r="C22" s="447" t="s">
        <v>52</v>
      </c>
      <c r="D22" s="447" t="s">
        <v>51</v>
      </c>
      <c r="E22" s="461" t="s">
        <v>463</v>
      </c>
      <c r="F22" s="462"/>
      <c r="G22" s="462"/>
      <c r="H22" s="462"/>
      <c r="I22" s="462"/>
      <c r="J22" s="462"/>
      <c r="K22" s="462"/>
      <c r="L22" s="463"/>
      <c r="M22" s="447" t="s">
        <v>50</v>
      </c>
      <c r="N22" s="447" t="s">
        <v>49</v>
      </c>
      <c r="O22" s="447" t="s">
        <v>48</v>
      </c>
      <c r="P22" s="442" t="s">
        <v>256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2" customFormat="1" ht="64.5" customHeight="1" x14ac:dyDescent="0.25">
      <c r="A23" s="457"/>
      <c r="B23" s="459"/>
      <c r="C23" s="457"/>
      <c r="D23" s="457"/>
      <c r="E23" s="452" t="s">
        <v>24</v>
      </c>
      <c r="F23" s="443" t="s">
        <v>132</v>
      </c>
      <c r="G23" s="443" t="s">
        <v>131</v>
      </c>
      <c r="H23" s="443" t="s">
        <v>130</v>
      </c>
      <c r="I23" s="445" t="s">
        <v>378</v>
      </c>
      <c r="J23" s="445" t="s">
        <v>379</v>
      </c>
      <c r="K23" s="445" t="s">
        <v>380</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06" t="s">
        <v>14</v>
      </c>
      <c r="AG24" s="106" t="s">
        <v>13</v>
      </c>
      <c r="AH24" s="107" t="s">
        <v>3</v>
      </c>
      <c r="AI24" s="107" t="s">
        <v>12</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ht="15.75" x14ac:dyDescent="0.25">
      <c r="A26" s="162"/>
      <c r="B26" s="153"/>
      <c r="C26" s="154"/>
      <c r="D26" s="163"/>
      <c r="E26" s="152"/>
      <c r="F26" s="152"/>
      <c r="G26" s="152"/>
      <c r="H26" s="152"/>
      <c r="I26" s="152"/>
      <c r="J26" s="152"/>
      <c r="K26" s="152"/>
      <c r="L26" s="152"/>
      <c r="M26" s="155"/>
      <c r="N26" s="154"/>
      <c r="O26" s="156"/>
      <c r="P26" s="157"/>
      <c r="Q26" s="154"/>
      <c r="R26" s="157"/>
      <c r="S26" s="154"/>
      <c r="T26" s="154"/>
      <c r="U26" s="154"/>
      <c r="V26" s="154"/>
      <c r="W26" s="154"/>
      <c r="X26" s="157"/>
      <c r="Y26" s="154"/>
      <c r="Z26" s="154"/>
      <c r="AA26" s="157"/>
      <c r="AB26" s="157"/>
      <c r="AC26" s="154"/>
      <c r="AD26" s="157"/>
      <c r="AE26" s="157"/>
      <c r="AF26" s="158"/>
      <c r="AG26" s="154"/>
      <c r="AH26" s="154"/>
      <c r="AI26" s="154"/>
      <c r="AJ26" s="154"/>
      <c r="AK26" s="154"/>
      <c r="AL26" s="155"/>
      <c r="AM26" s="155"/>
      <c r="AN26" s="159"/>
      <c r="AO26" s="155"/>
      <c r="AP26" s="154"/>
      <c r="AQ26" s="154"/>
      <c r="AR26" s="154"/>
      <c r="AS26" s="154"/>
      <c r="AT26" s="154"/>
      <c r="AU26" s="155"/>
      <c r="AV26"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zoomScale="90" zoomScaleNormal="90" zoomScaleSheetLayoutView="90" workbookViewId="0">
      <selection activeCell="A12" sqref="A12:B12"/>
    </sheetView>
  </sheetViews>
  <sheetFormatPr defaultRowHeight="15.75" x14ac:dyDescent="0.25"/>
  <cols>
    <col min="1" max="2" width="66.140625" style="89" customWidth="1"/>
    <col min="3" max="3" width="45.7109375" style="141" customWidth="1"/>
    <col min="4"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9" t="s">
        <v>70</v>
      </c>
    </row>
    <row r="2" spans="1:8" ht="18.75" x14ac:dyDescent="0.3">
      <c r="B2" s="15" t="s">
        <v>11</v>
      </c>
    </row>
    <row r="3" spans="1:8" ht="18.75" x14ac:dyDescent="0.3">
      <c r="B3" s="15" t="s">
        <v>539</v>
      </c>
    </row>
    <row r="4" spans="1:8" x14ac:dyDescent="0.25">
      <c r="B4" s="44"/>
    </row>
    <row r="5" spans="1:8" ht="18.75" x14ac:dyDescent="0.3">
      <c r="A5" s="473" t="str">
        <f>'1. паспорт местоположение'!A5:C5</f>
        <v>Год раскрытия информации: 2023 год</v>
      </c>
      <c r="B5" s="473"/>
      <c r="C5" s="142"/>
      <c r="D5" s="67"/>
      <c r="E5" s="67"/>
      <c r="F5" s="67"/>
      <c r="G5" s="67"/>
      <c r="H5" s="67"/>
    </row>
    <row r="6" spans="1:8" ht="18.75" x14ac:dyDescent="0.3">
      <c r="A6" s="111"/>
      <c r="B6" s="111"/>
      <c r="C6" s="143"/>
      <c r="D6" s="111"/>
      <c r="E6" s="111"/>
      <c r="F6" s="111"/>
      <c r="G6" s="111"/>
      <c r="H6" s="111"/>
    </row>
    <row r="7" spans="1:8" ht="18.75" x14ac:dyDescent="0.25">
      <c r="A7" s="360" t="s">
        <v>10</v>
      </c>
      <c r="B7" s="360"/>
      <c r="C7" s="144"/>
      <c r="D7" s="110"/>
      <c r="E7" s="110"/>
      <c r="F7" s="110"/>
      <c r="G7" s="110"/>
      <c r="H7" s="110"/>
    </row>
    <row r="8" spans="1:8" ht="18.75" x14ac:dyDescent="0.25">
      <c r="A8" s="110"/>
      <c r="B8" s="110"/>
      <c r="C8" s="144"/>
      <c r="D8" s="110"/>
      <c r="E8" s="110"/>
      <c r="F8" s="110"/>
      <c r="G8" s="110"/>
      <c r="H8" s="110"/>
    </row>
    <row r="9" spans="1:8" x14ac:dyDescent="0.25">
      <c r="A9" s="369" t="str">
        <f>'1. паспорт местоположение'!A9:C9</f>
        <v>АО "Россети Тюмень"</v>
      </c>
      <c r="B9" s="369"/>
      <c r="C9" s="145"/>
      <c r="D9" s="108"/>
      <c r="E9" s="108"/>
      <c r="F9" s="108"/>
      <c r="G9" s="108"/>
      <c r="H9" s="108"/>
    </row>
    <row r="10" spans="1:8" x14ac:dyDescent="0.25">
      <c r="A10" s="357" t="s">
        <v>9</v>
      </c>
      <c r="B10" s="357"/>
      <c r="C10" s="29"/>
      <c r="D10" s="109"/>
      <c r="E10" s="109"/>
      <c r="F10" s="109"/>
      <c r="G10" s="109"/>
      <c r="H10" s="109"/>
    </row>
    <row r="11" spans="1:8" ht="18.75" x14ac:dyDescent="0.25">
      <c r="A11" s="110"/>
      <c r="B11" s="110"/>
      <c r="C11" s="144"/>
      <c r="D11" s="110"/>
      <c r="E11" s="110"/>
      <c r="F11" s="110"/>
      <c r="G11" s="110"/>
      <c r="H11" s="110"/>
    </row>
    <row r="12" spans="1:8" ht="30.75" customHeight="1" x14ac:dyDescent="0.25">
      <c r="A12" s="369" t="str">
        <f>'1. паспорт местоположение'!A12:C12</f>
        <v>L_NS2000.KL.0001</v>
      </c>
      <c r="B12" s="369"/>
      <c r="C12" s="145"/>
      <c r="D12" s="108"/>
      <c r="E12" s="108"/>
      <c r="F12" s="108"/>
      <c r="G12" s="108"/>
      <c r="H12" s="108"/>
    </row>
    <row r="13" spans="1:8" x14ac:dyDescent="0.25">
      <c r="A13" s="357" t="s">
        <v>8</v>
      </c>
      <c r="B13" s="357"/>
      <c r="C13" s="29"/>
      <c r="D13" s="109"/>
      <c r="E13" s="109"/>
      <c r="F13" s="109"/>
      <c r="G13" s="109"/>
      <c r="H13" s="109"/>
    </row>
    <row r="14" spans="1:8" ht="18.75" x14ac:dyDescent="0.25">
      <c r="A14" s="11"/>
      <c r="B14" s="11"/>
      <c r="C14" s="11"/>
      <c r="D14" s="11"/>
      <c r="E14" s="11"/>
      <c r="F14" s="11"/>
      <c r="G14" s="11"/>
      <c r="H14" s="11"/>
    </row>
    <row r="15" spans="1:8" ht="50.25" customHeight="1" x14ac:dyDescent="0.25">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145"/>
      <c r="D15" s="108"/>
      <c r="E15" s="108"/>
      <c r="F15" s="108"/>
      <c r="G15" s="108"/>
      <c r="H15" s="108"/>
    </row>
    <row r="16" spans="1:8" x14ac:dyDescent="0.25">
      <c r="A16" s="357" t="s">
        <v>7</v>
      </c>
      <c r="B16" s="357"/>
      <c r="C16" s="29"/>
      <c r="D16" s="109"/>
      <c r="E16" s="109"/>
      <c r="F16" s="109"/>
      <c r="G16" s="109"/>
      <c r="H16" s="109"/>
    </row>
    <row r="17" spans="1:2" x14ac:dyDescent="0.25">
      <c r="B17" s="91"/>
    </row>
    <row r="18" spans="1:2" ht="33.75" customHeight="1" x14ac:dyDescent="0.25">
      <c r="A18" s="471" t="s">
        <v>453</v>
      </c>
      <c r="B18" s="472"/>
    </row>
    <row r="19" spans="1:2" x14ac:dyDescent="0.25">
      <c r="B19" s="44"/>
    </row>
    <row r="20" spans="1:2" ht="16.5" thickBot="1" x14ac:dyDescent="0.3">
      <c r="B20" s="92"/>
    </row>
    <row r="21" spans="1:2" ht="83.25" customHeight="1" thickBot="1" x14ac:dyDescent="0.3">
      <c r="A21" s="280" t="s">
        <v>329</v>
      </c>
      <c r="B21" s="255" t="str">
        <f>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row>
    <row r="22" spans="1:2" ht="21.75" customHeight="1" thickBot="1" x14ac:dyDescent="0.3">
      <c r="A22" s="280" t="s">
        <v>330</v>
      </c>
      <c r="B22" s="281" t="s">
        <v>548</v>
      </c>
    </row>
    <row r="23" spans="1:2" ht="16.5" thickBot="1" x14ac:dyDescent="0.3">
      <c r="A23" s="280" t="s">
        <v>295</v>
      </c>
      <c r="B23" s="282" t="s">
        <v>549</v>
      </c>
    </row>
    <row r="24" spans="1:2" ht="16.5" thickBot="1" x14ac:dyDescent="0.3">
      <c r="A24" s="280" t="s">
        <v>331</v>
      </c>
      <c r="B24" s="282" t="s">
        <v>591</v>
      </c>
    </row>
    <row r="25" spans="1:2" ht="16.5" thickBot="1" x14ac:dyDescent="0.3">
      <c r="A25" s="93" t="s">
        <v>332</v>
      </c>
      <c r="B25" s="283" t="str">
        <f>'3.3 паспорт описание'!C29</f>
        <v>нд</v>
      </c>
    </row>
    <row r="26" spans="1:2" ht="16.5" thickBot="1" x14ac:dyDescent="0.3">
      <c r="A26" s="94" t="s">
        <v>333</v>
      </c>
      <c r="B26" s="269" t="str">
        <f>'3.3 паспорт описание'!C30</f>
        <v>П</v>
      </c>
    </row>
    <row r="27" spans="1:2" ht="29.25" thickBot="1" x14ac:dyDescent="0.3">
      <c r="A27" s="100" t="s">
        <v>565</v>
      </c>
      <c r="B27" s="284" t="s">
        <v>591</v>
      </c>
    </row>
    <row r="28" spans="1:2" ht="16.5" thickBot="1" x14ac:dyDescent="0.3">
      <c r="A28" s="96" t="s">
        <v>334</v>
      </c>
      <c r="B28" s="96" t="s">
        <v>594</v>
      </c>
    </row>
    <row r="29" spans="1:2" ht="29.25" thickBot="1" x14ac:dyDescent="0.3">
      <c r="A29" s="101" t="s">
        <v>335</v>
      </c>
      <c r="B29" s="285">
        <v>0</v>
      </c>
    </row>
    <row r="30" spans="1:2" ht="29.25" thickBot="1" x14ac:dyDescent="0.3">
      <c r="A30" s="101" t="s">
        <v>336</v>
      </c>
      <c r="B30" s="286">
        <v>0</v>
      </c>
    </row>
    <row r="31" spans="1:2" ht="16.5" thickBot="1" x14ac:dyDescent="0.3">
      <c r="A31" s="96" t="s">
        <v>337</v>
      </c>
      <c r="B31" s="255"/>
    </row>
    <row r="32" spans="1:2" ht="29.25" thickBot="1" x14ac:dyDescent="0.3">
      <c r="A32" s="101" t="s">
        <v>338</v>
      </c>
      <c r="B32" s="286">
        <v>0</v>
      </c>
    </row>
    <row r="33" spans="1:2" ht="29.25" thickBot="1" x14ac:dyDescent="0.3">
      <c r="A33" s="101" t="s">
        <v>343</v>
      </c>
      <c r="B33" s="286">
        <v>0</v>
      </c>
    </row>
    <row r="34" spans="1:2" ht="16.5" thickBot="1" x14ac:dyDescent="0.3">
      <c r="A34" s="96" t="s">
        <v>339</v>
      </c>
      <c r="B34" s="255"/>
    </row>
    <row r="35" spans="1:2" ht="16.5" thickBot="1" x14ac:dyDescent="0.3">
      <c r="A35" s="96" t="s">
        <v>340</v>
      </c>
      <c r="B35" s="255"/>
    </row>
    <row r="36" spans="1:2" ht="16.5" thickBot="1" x14ac:dyDescent="0.3">
      <c r="A36" s="96" t="s">
        <v>341</v>
      </c>
      <c r="B36" s="255"/>
    </row>
    <row r="37" spans="1:2" ht="16.5" thickBot="1" x14ac:dyDescent="0.3">
      <c r="A37" s="96" t="s">
        <v>342</v>
      </c>
      <c r="B37" s="255"/>
    </row>
    <row r="38" spans="1:2" ht="29.25" thickBot="1" x14ac:dyDescent="0.3">
      <c r="A38" s="101" t="s">
        <v>344</v>
      </c>
      <c r="B38" s="319">
        <v>0</v>
      </c>
    </row>
    <row r="39" spans="1:2" ht="16.5" thickBot="1" x14ac:dyDescent="0.3">
      <c r="A39" s="96" t="s">
        <v>474</v>
      </c>
      <c r="B39" s="256"/>
    </row>
    <row r="40" spans="1:2" ht="16.5" thickBot="1" x14ac:dyDescent="0.3">
      <c r="A40" s="96" t="s">
        <v>340</v>
      </c>
      <c r="B40" s="256"/>
    </row>
    <row r="41" spans="1:2" ht="16.5" thickBot="1" x14ac:dyDescent="0.3">
      <c r="A41" s="96" t="s">
        <v>341</v>
      </c>
      <c r="B41" s="256"/>
    </row>
    <row r="42" spans="1:2" ht="16.5" thickBot="1" x14ac:dyDescent="0.3">
      <c r="A42" s="96" t="s">
        <v>342</v>
      </c>
      <c r="B42" s="256"/>
    </row>
    <row r="43" spans="1:2" ht="29.25" thickBot="1" x14ac:dyDescent="0.3">
      <c r="A43" s="95" t="s">
        <v>345</v>
      </c>
      <c r="B43" s="320">
        <v>0</v>
      </c>
    </row>
    <row r="44" spans="1:2" ht="16.5" thickBot="1" x14ac:dyDescent="0.3">
      <c r="A44" s="97" t="s">
        <v>337</v>
      </c>
      <c r="B44" s="257"/>
    </row>
    <row r="45" spans="1:2" ht="16.5" thickBot="1" x14ac:dyDescent="0.3">
      <c r="A45" s="97" t="s">
        <v>346</v>
      </c>
      <c r="B45" s="257"/>
    </row>
    <row r="46" spans="1:2" ht="16.5" thickBot="1" x14ac:dyDescent="0.3">
      <c r="A46" s="97" t="s">
        <v>347</v>
      </c>
      <c r="B46" s="257"/>
    </row>
    <row r="47" spans="1:2" ht="16.5" thickBot="1" x14ac:dyDescent="0.3">
      <c r="A47" s="97" t="s">
        <v>348</v>
      </c>
      <c r="B47" s="258"/>
    </row>
    <row r="48" spans="1:2" ht="16.5" thickBot="1" x14ac:dyDescent="0.3">
      <c r="A48" s="93" t="s">
        <v>349</v>
      </c>
      <c r="B48" s="259">
        <v>0</v>
      </c>
    </row>
    <row r="49" spans="1:3" ht="16.5" thickBot="1" x14ac:dyDescent="0.3">
      <c r="A49" s="93" t="s">
        <v>350</v>
      </c>
      <c r="B49" s="321">
        <v>0</v>
      </c>
    </row>
    <row r="50" spans="1:3" ht="16.5" thickBot="1" x14ac:dyDescent="0.3">
      <c r="A50" s="93" t="s">
        <v>351</v>
      </c>
      <c r="B50" s="259">
        <v>0</v>
      </c>
    </row>
    <row r="51" spans="1:3" ht="16.5" thickBot="1" x14ac:dyDescent="0.3">
      <c r="A51" s="94" t="s">
        <v>352</v>
      </c>
      <c r="B51" s="322">
        <v>0</v>
      </c>
    </row>
    <row r="52" spans="1:3" ht="15.75" customHeight="1" x14ac:dyDescent="0.25">
      <c r="A52" s="95" t="s">
        <v>353</v>
      </c>
      <c r="B52" s="260"/>
      <c r="C52" s="467"/>
    </row>
    <row r="53" spans="1:3" ht="16.5" thickBot="1" x14ac:dyDescent="0.3">
      <c r="A53" s="98" t="s">
        <v>354</v>
      </c>
      <c r="B53" s="261" t="s">
        <v>541</v>
      </c>
      <c r="C53" s="467"/>
    </row>
    <row r="54" spans="1:3" ht="16.5" thickBot="1" x14ac:dyDescent="0.3">
      <c r="A54" s="98" t="s">
        <v>355</v>
      </c>
      <c r="B54" s="255" t="s">
        <v>595</v>
      </c>
      <c r="C54" s="467"/>
    </row>
    <row r="55" spans="1:3" ht="16.5" thickBot="1" x14ac:dyDescent="0.3">
      <c r="A55" s="98" t="s">
        <v>356</v>
      </c>
      <c r="B55" s="255"/>
      <c r="C55" s="467"/>
    </row>
    <row r="56" spans="1:3" ht="16.5" thickBot="1" x14ac:dyDescent="0.3">
      <c r="A56" s="98" t="s">
        <v>357</v>
      </c>
      <c r="B56" s="255" t="s">
        <v>595</v>
      </c>
      <c r="C56" s="467"/>
    </row>
    <row r="57" spans="1:3" ht="16.5" thickBot="1" x14ac:dyDescent="0.3">
      <c r="A57" s="99" t="s">
        <v>358</v>
      </c>
      <c r="B57" s="255" t="s">
        <v>595</v>
      </c>
      <c r="C57" s="467"/>
    </row>
    <row r="58" spans="1:3" ht="30.75" thickBot="1" x14ac:dyDescent="0.3">
      <c r="A58" s="97" t="s">
        <v>359</v>
      </c>
      <c r="B58" s="255" t="s">
        <v>595</v>
      </c>
    </row>
    <row r="59" spans="1:3" ht="29.25" thickBot="1" x14ac:dyDescent="0.3">
      <c r="A59" s="93" t="s">
        <v>360</v>
      </c>
      <c r="B59" s="255" t="s">
        <v>595</v>
      </c>
    </row>
    <row r="60" spans="1:3" ht="16.5" thickBot="1" x14ac:dyDescent="0.3">
      <c r="A60" s="97" t="s">
        <v>337</v>
      </c>
      <c r="B60" s="262"/>
    </row>
    <row r="61" spans="1:3" ht="16.5" thickBot="1" x14ac:dyDescent="0.3">
      <c r="A61" s="97" t="s">
        <v>361</v>
      </c>
      <c r="B61" s="255"/>
    </row>
    <row r="62" spans="1:3" ht="16.5" thickBot="1" x14ac:dyDescent="0.3">
      <c r="A62" s="97" t="s">
        <v>362</v>
      </c>
      <c r="B62" s="262"/>
    </row>
    <row r="63" spans="1:3" ht="16.5" thickBot="1" x14ac:dyDescent="0.3">
      <c r="A63" s="287" t="s">
        <v>363</v>
      </c>
      <c r="B63" s="255" t="s">
        <v>595</v>
      </c>
      <c r="C63" s="146"/>
    </row>
    <row r="64" spans="1:3" ht="16.5" thickBot="1" x14ac:dyDescent="0.3">
      <c r="A64" s="93" t="s">
        <v>364</v>
      </c>
      <c r="B64" s="255" t="s">
        <v>595</v>
      </c>
    </row>
    <row r="65" spans="1:3" ht="16.5" thickBot="1" x14ac:dyDescent="0.3">
      <c r="A65" s="98" t="s">
        <v>365</v>
      </c>
      <c r="B65" s="262"/>
    </row>
    <row r="66" spans="1:3" ht="16.5" thickBot="1" x14ac:dyDescent="0.3">
      <c r="A66" s="98" t="s">
        <v>366</v>
      </c>
      <c r="B66" s="262"/>
    </row>
    <row r="67" spans="1:3" ht="16.5" thickBot="1" x14ac:dyDescent="0.3">
      <c r="A67" s="98" t="s">
        <v>367</v>
      </c>
      <c r="B67" s="262"/>
    </row>
    <row r="68" spans="1:3" ht="29.25" thickBot="1" x14ac:dyDescent="0.3">
      <c r="A68" s="288" t="s">
        <v>368</v>
      </c>
      <c r="B68" s="262" t="s">
        <v>591</v>
      </c>
      <c r="C68" s="147"/>
    </row>
    <row r="69" spans="1:3" ht="28.5" x14ac:dyDescent="0.25">
      <c r="A69" s="95" t="s">
        <v>369</v>
      </c>
      <c r="B69" s="468"/>
      <c r="C69" s="467"/>
    </row>
    <row r="70" spans="1:3" x14ac:dyDescent="0.25">
      <c r="A70" s="98" t="s">
        <v>370</v>
      </c>
      <c r="B70" s="469"/>
      <c r="C70" s="467"/>
    </row>
    <row r="71" spans="1:3" x14ac:dyDescent="0.25">
      <c r="A71" s="98" t="s">
        <v>371</v>
      </c>
      <c r="B71" s="469"/>
      <c r="C71" s="467"/>
    </row>
    <row r="72" spans="1:3" x14ac:dyDescent="0.25">
      <c r="A72" s="98" t="s">
        <v>372</v>
      </c>
      <c r="B72" s="469"/>
      <c r="C72" s="467"/>
    </row>
    <row r="73" spans="1:3" x14ac:dyDescent="0.25">
      <c r="A73" s="98" t="s">
        <v>373</v>
      </c>
      <c r="B73" s="469"/>
      <c r="C73" s="467"/>
    </row>
    <row r="74" spans="1:3" ht="16.5" thickBot="1" x14ac:dyDescent="0.3">
      <c r="A74" s="289" t="s">
        <v>374</v>
      </c>
      <c r="B74" s="470"/>
      <c r="C74" s="467"/>
    </row>
    <row r="77" spans="1:3" x14ac:dyDescent="0.25">
      <c r="A77" s="102"/>
      <c r="B77" s="103"/>
    </row>
    <row r="78" spans="1:3" x14ac:dyDescent="0.25">
      <c r="B78" s="104"/>
    </row>
    <row r="79" spans="1:3" x14ac:dyDescent="0.25">
      <c r="B79" s="105"/>
    </row>
  </sheetData>
  <mergeCells count="12">
    <mergeCell ref="A5:B5"/>
    <mergeCell ref="A7:B7"/>
    <mergeCell ref="A9:B9"/>
    <mergeCell ref="A10:B10"/>
    <mergeCell ref="A12:B12"/>
    <mergeCell ref="C52:C57"/>
    <mergeCell ref="C69:C74"/>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2023-11-09T07:40:16Z</dcterms:modified>
</cp:coreProperties>
</file>